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6.xml" ContentType="application/vnd.openxmlformats-officedocument.drawing+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028"/>
  <workbookPr codeName="ThisWorkbook"/>
  <mc:AlternateContent xmlns:mc="http://schemas.openxmlformats.org/markup-compatibility/2006">
    <mc:Choice Requires="x15">
      <x15ac:absPath xmlns:x15ac="http://schemas.microsoft.com/office/spreadsheetml/2010/11/ac" url="C:\Users\emman\Desktop\STEEP\Poste ingénieur\Mise en page fichiers\"/>
    </mc:Choice>
  </mc:AlternateContent>
  <xr:revisionPtr revIDLastSave="0" documentId="13_ncr:1_{CC9A56D4-682C-4079-B1FE-C677E5691783}" xr6:coauthVersionLast="47" xr6:coauthVersionMax="47" xr10:uidLastSave="{00000000-0000-0000-0000-000000000000}"/>
  <bookViews>
    <workbookView xWindow="-108" yWindow="-108" windowWidth="23256" windowHeight="12456" tabRatio="808" firstSheet="1" activeTab="16" xr2:uid="{00000000-000D-0000-FFFF-FFFF00000000}"/>
  </bookViews>
  <sheets>
    <sheet name="Schéma général flux" sheetId="14" r:id="rId1"/>
    <sheet name="Légende" sheetId="29" r:id="rId2"/>
    <sheet name="Ratios" sheetId="30" r:id="rId3"/>
    <sheet name="MPs" sheetId="31" r:id="rId4"/>
    <sheet name="Blé tendre" sheetId="1" r:id="rId5"/>
    <sheet name="Maïs" sheetId="4" r:id="rId6"/>
    <sheet name="Orge" sheetId="8" r:id="rId7"/>
    <sheet name="Blé dur" sheetId="9" r:id="rId8"/>
    <sheet name="Triticale" sheetId="11" r:id="rId9"/>
    <sheet name="Avoine" sheetId="24" r:id="rId10"/>
    <sheet name="Seigle" sheetId="25" r:id="rId11"/>
    <sheet name="Sorgho" sheetId="27" r:id="rId12"/>
    <sheet name="Colza" sheetId="6" r:id="rId13"/>
    <sheet name="Tournesol" sheetId="12" r:id="rId14"/>
    <sheet name="Soja" sheetId="5" r:id="rId15"/>
    <sheet name="Lin" sheetId="17" r:id="rId16"/>
    <sheet name="Féverole" sheetId="19" r:id="rId17"/>
    <sheet name="Pois" sheetId="21" r:id="rId18"/>
    <sheet name="Lupin" sheetId="20" r:id="rId19"/>
    <sheet name="Luzerne" sheetId="15" r:id="rId20"/>
    <sheet name="Betterave" sheetId="13" r:id="rId21"/>
    <sheet name="Fourr" sheetId="32" r:id="rId22"/>
    <sheet name="MPanmx" sheetId="33" r:id="rId23"/>
    <sheet name="Lait" sheetId="34" r:id="rId24"/>
    <sheet name="Bio" sheetId="35" r:id="rId25"/>
    <sheet name="OGM" sheetId="36" r:id="rId26"/>
    <sheet name="Pdt" sheetId="26" r:id="rId27"/>
    <sheet name="Ovins" sheetId="37" r:id="rId28"/>
    <sheet name="Bovins" sheetId="38" r:id="rId29"/>
    <sheet name="Caprin" sheetId="39" r:id="rId3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D19" i="19" l="1"/>
  <c r="K22" i="19"/>
  <c r="G19" i="19"/>
  <c r="D22" i="17"/>
  <c r="D17" i="17"/>
  <c r="D21" i="17"/>
  <c r="D20" i="20"/>
  <c r="N19" i="20"/>
  <c r="D19" i="20"/>
  <c r="Z39" i="4"/>
  <c r="Z37" i="4"/>
  <c r="D24" i="4"/>
  <c r="X31" i="4"/>
  <c r="L13" i="1"/>
  <c r="L17" i="1"/>
  <c r="D22" i="9"/>
  <c r="D20" i="9"/>
  <c r="D19" i="9"/>
  <c r="D17" i="9"/>
  <c r="D21" i="4"/>
  <c r="D31" i="4"/>
  <c r="E79" i="38"/>
  <c r="D69" i="38"/>
  <c r="C69" i="38"/>
  <c r="C73" i="38"/>
  <c r="E73" i="38" s="1"/>
  <c r="D73" i="38"/>
  <c r="C74" i="38"/>
  <c r="D74" i="38"/>
  <c r="C75" i="38"/>
  <c r="E75" i="38" s="1"/>
  <c r="D75" i="38"/>
  <c r="C76" i="38"/>
  <c r="E76" i="38" s="1"/>
  <c r="D76" i="38"/>
  <c r="C77" i="38"/>
  <c r="E77" i="38" s="1"/>
  <c r="D77" i="38"/>
  <c r="C78" i="38"/>
  <c r="D78" i="38"/>
  <c r="C79" i="38"/>
  <c r="D79" i="38"/>
  <c r="D72" i="38"/>
  <c r="C72" i="38"/>
  <c r="E72" i="38" s="1"/>
  <c r="C132" i="37"/>
  <c r="D132" i="37"/>
  <c r="E132" i="37"/>
  <c r="D133" i="37"/>
  <c r="E133" i="37"/>
  <c r="D134" i="37"/>
  <c r="E134" i="37"/>
  <c r="D135" i="37"/>
  <c r="E135" i="37"/>
  <c r="D136" i="37"/>
  <c r="E136" i="37"/>
  <c r="D137" i="37"/>
  <c r="E137" i="37"/>
  <c r="D138" i="37"/>
  <c r="E138" i="37"/>
  <c r="D139" i="37"/>
  <c r="E139" i="37"/>
  <c r="D140" i="37"/>
  <c r="E140" i="37"/>
  <c r="D141" i="37"/>
  <c r="E141" i="37"/>
  <c r="D142" i="37"/>
  <c r="E142" i="37"/>
  <c r="D143" i="37"/>
  <c r="E143" i="37"/>
  <c r="D144" i="37"/>
  <c r="E144" i="37"/>
  <c r="C133" i="37"/>
  <c r="C134" i="37"/>
  <c r="C135" i="37"/>
  <c r="C136" i="37"/>
  <c r="C137" i="37"/>
  <c r="C138" i="37"/>
  <c r="C139" i="37"/>
  <c r="C140" i="37"/>
  <c r="C141" i="37"/>
  <c r="C142" i="37"/>
  <c r="C143" i="37"/>
  <c r="C144" i="37"/>
  <c r="H117" i="37"/>
  <c r="I117" i="37"/>
  <c r="J117" i="37"/>
  <c r="H118" i="37"/>
  <c r="I118" i="37"/>
  <c r="J118" i="37"/>
  <c r="H119" i="37"/>
  <c r="I119" i="37"/>
  <c r="J119" i="37"/>
  <c r="H120" i="37"/>
  <c r="I120" i="37"/>
  <c r="J120" i="37"/>
  <c r="H121" i="37"/>
  <c r="I121" i="37"/>
  <c r="J121" i="37"/>
  <c r="H122" i="37"/>
  <c r="I122" i="37"/>
  <c r="J122" i="37"/>
  <c r="H123" i="37"/>
  <c r="I123" i="37"/>
  <c r="J123" i="37"/>
  <c r="H124" i="37"/>
  <c r="I124" i="37"/>
  <c r="J124" i="37"/>
  <c r="H125" i="37"/>
  <c r="I125" i="37"/>
  <c r="J125" i="37"/>
  <c r="H126" i="37"/>
  <c r="I126" i="37"/>
  <c r="J126" i="37"/>
  <c r="H127" i="37"/>
  <c r="I127" i="37"/>
  <c r="J127" i="37"/>
  <c r="H128" i="37"/>
  <c r="I128" i="37"/>
  <c r="J128" i="37"/>
  <c r="I116" i="37"/>
  <c r="J116" i="37"/>
  <c r="H116" i="37"/>
  <c r="E78" i="38" l="1"/>
  <c r="G72" i="38"/>
  <c r="E74" i="38"/>
  <c r="C81" i="38"/>
  <c r="F77" i="38" s="1"/>
  <c r="D81" i="38"/>
  <c r="G76" i="38" s="1"/>
  <c r="F76" i="38" l="1"/>
  <c r="F73" i="38"/>
  <c r="G73" i="38"/>
  <c r="G74" i="38"/>
  <c r="G77" i="38"/>
  <c r="E81" i="38"/>
  <c r="F81" i="38"/>
  <c r="F79" i="38"/>
  <c r="F75" i="38"/>
  <c r="F78" i="38"/>
  <c r="G81" i="38"/>
  <c r="G75" i="38"/>
  <c r="G79" i="38"/>
  <c r="F72" i="38"/>
  <c r="F74" i="38"/>
  <c r="G78" i="38"/>
  <c r="C35" i="37" l="1"/>
  <c r="C23" i="37" s="1"/>
  <c r="B35" i="37"/>
  <c r="D92" i="37"/>
  <c r="D93" i="37"/>
  <c r="F92" i="37"/>
  <c r="H92" i="37"/>
  <c r="J92" i="37"/>
  <c r="F93" i="37"/>
  <c r="H93" i="37"/>
  <c r="J93" i="37"/>
  <c r="G85" i="37"/>
  <c r="H85" i="37" s="1"/>
  <c r="G84" i="37"/>
  <c r="H84" i="37" s="1"/>
  <c r="S56" i="38"/>
  <c r="W56" i="38"/>
  <c r="U56" i="38"/>
  <c r="O57" i="38"/>
  <c r="U57" i="38" s="1"/>
  <c r="O56" i="38"/>
  <c r="Q56" i="38" s="1"/>
  <c r="AH39" i="1"/>
  <c r="AP22" i="1" s="1"/>
  <c r="K92" i="30"/>
  <c r="K95" i="30"/>
  <c r="K96" i="30"/>
  <c r="K80" i="30"/>
  <c r="K81" i="30"/>
  <c r="K82" i="30"/>
  <c r="K83" i="30"/>
  <c r="K84" i="30"/>
  <c r="K85" i="30"/>
  <c r="K86" i="30"/>
  <c r="K87" i="30"/>
  <c r="K88" i="30"/>
  <c r="K89" i="30"/>
  <c r="K90" i="30"/>
  <c r="K91" i="30"/>
  <c r="K93" i="30"/>
  <c r="K94" i="30"/>
  <c r="K79" i="30"/>
  <c r="F92" i="30"/>
  <c r="G32" i="35"/>
  <c r="G31" i="35"/>
  <c r="F31" i="35"/>
  <c r="H96" i="30"/>
  <c r="G96" i="30"/>
  <c r="F32" i="35" s="1"/>
  <c r="H95" i="30"/>
  <c r="G95" i="30"/>
  <c r="U55" i="35"/>
  <c r="U54" i="35"/>
  <c r="U53" i="35"/>
  <c r="U51" i="35"/>
  <c r="U50" i="35"/>
  <c r="U49" i="35"/>
  <c r="U48" i="35"/>
  <c r="U14" i="35"/>
  <c r="I37" i="35" s="1"/>
  <c r="G81" i="30"/>
  <c r="G80" i="30"/>
  <c r="G79" i="30"/>
  <c r="D55" i="37"/>
  <c r="B14" i="39"/>
  <c r="E5" i="37"/>
  <c r="E22" i="37" s="1"/>
  <c r="E25" i="37"/>
  <c r="E26" i="37"/>
  <c r="E10" i="37"/>
  <c r="E27" i="37"/>
  <c r="F27" i="37" s="1"/>
  <c r="E11" i="37"/>
  <c r="E28" i="37"/>
  <c r="E12" i="37"/>
  <c r="E29" i="37"/>
  <c r="E13" i="37"/>
  <c r="E30" i="37"/>
  <c r="E14" i="37"/>
  <c r="E31" i="37" s="1"/>
  <c r="F31" i="37" s="1"/>
  <c r="C5" i="37"/>
  <c r="C22" i="37" s="1"/>
  <c r="C8" i="37"/>
  <c r="C25" i="37" s="1"/>
  <c r="C26" i="37"/>
  <c r="C10" i="37"/>
  <c r="C27" i="37"/>
  <c r="C11" i="37"/>
  <c r="C28" i="37"/>
  <c r="C12" i="37"/>
  <c r="C29" i="37" s="1"/>
  <c r="F29" i="37" s="1"/>
  <c r="C13" i="37"/>
  <c r="C30" i="37"/>
  <c r="C14" i="37"/>
  <c r="C31" i="37"/>
  <c r="D5" i="37"/>
  <c r="D22" i="37" s="1"/>
  <c r="D8" i="37"/>
  <c r="D25" i="37" s="1"/>
  <c r="C65" i="37" s="1"/>
  <c r="D26" i="37"/>
  <c r="D10" i="37"/>
  <c r="D27" i="37" s="1"/>
  <c r="C67" i="37" s="1"/>
  <c r="D11" i="37"/>
  <c r="D28" i="37"/>
  <c r="D12" i="37"/>
  <c r="D29" i="37"/>
  <c r="C69" i="37" s="1"/>
  <c r="D13" i="37"/>
  <c r="D30" i="37"/>
  <c r="D14" i="37"/>
  <c r="D31" i="37"/>
  <c r="C2" i="38"/>
  <c r="E25" i="38"/>
  <c r="C20" i="38"/>
  <c r="C21" i="38"/>
  <c r="C23" i="38"/>
  <c r="C29" i="38" s="1"/>
  <c r="C24" i="38"/>
  <c r="C25" i="38"/>
  <c r="C26" i="38"/>
  <c r="C27" i="38"/>
  <c r="B38" i="37"/>
  <c r="C38" i="37"/>
  <c r="D38" i="37"/>
  <c r="F38" i="37" s="1"/>
  <c r="D11" i="39"/>
  <c r="DN36" i="35"/>
  <c r="DN37" i="35" s="1"/>
  <c r="DN38" i="35" s="1"/>
  <c r="DO36" i="35"/>
  <c r="DP36" i="35"/>
  <c r="DM36" i="35"/>
  <c r="DM37" i="35"/>
  <c r="DN39" i="35"/>
  <c r="DN40" i="35"/>
  <c r="DO39" i="35"/>
  <c r="DO41" i="35" s="1"/>
  <c r="DP39" i="35"/>
  <c r="DP40" i="35" s="1"/>
  <c r="DM39" i="35"/>
  <c r="DM41" i="35" s="1"/>
  <c r="DM40" i="35"/>
  <c r="DO40" i="35"/>
  <c r="AV47" i="35"/>
  <c r="AU47" i="35"/>
  <c r="AV48" i="35"/>
  <c r="AU48" i="35"/>
  <c r="AU49" i="35"/>
  <c r="AV49" i="35"/>
  <c r="F92" i="32"/>
  <c r="F93" i="32"/>
  <c r="F94" i="32"/>
  <c r="F95" i="32"/>
  <c r="F96" i="32"/>
  <c r="F97" i="32"/>
  <c r="E19" i="32"/>
  <c r="K33" i="39"/>
  <c r="K32" i="39"/>
  <c r="K31" i="39"/>
  <c r="B33" i="39"/>
  <c r="P26" i="39"/>
  <c r="E48" i="37"/>
  <c r="D20" i="37"/>
  <c r="C60" i="37" s="1"/>
  <c r="D21" i="37"/>
  <c r="C61" i="37" s="1"/>
  <c r="D23" i="37"/>
  <c r="C63" i="37" s="1"/>
  <c r="D24" i="37"/>
  <c r="C64" i="37"/>
  <c r="C66" i="37"/>
  <c r="C68" i="37"/>
  <c r="C70" i="37"/>
  <c r="C71" i="37"/>
  <c r="D15" i="37"/>
  <c r="D32" i="37"/>
  <c r="C72" i="37" s="1"/>
  <c r="C50" i="37"/>
  <c r="E50" i="37" s="1"/>
  <c r="E20" i="37"/>
  <c r="E21" i="37"/>
  <c r="E23" i="37"/>
  <c r="E24" i="37"/>
  <c r="E32" i="37"/>
  <c r="E49" i="37"/>
  <c r="C21" i="37"/>
  <c r="C15" i="37"/>
  <c r="C32" i="37" s="1"/>
  <c r="F32" i="37" s="1"/>
  <c r="G85" i="35"/>
  <c r="F85" i="35"/>
  <c r="E85" i="35"/>
  <c r="G84" i="35"/>
  <c r="F84" i="35"/>
  <c r="E84" i="35"/>
  <c r="AU32" i="32"/>
  <c r="AU37" i="32"/>
  <c r="AS29" i="32"/>
  <c r="AO29" i="32"/>
  <c r="AP29" i="32"/>
  <c r="AN29" i="32"/>
  <c r="DP14" i="35"/>
  <c r="DP16" i="35" s="1"/>
  <c r="M25" i="39"/>
  <c r="W30" i="39"/>
  <c r="DO18" i="35" s="1"/>
  <c r="DN14" i="35"/>
  <c r="DN16" i="35" s="1"/>
  <c r="DM16" i="35" s="1"/>
  <c r="E86" i="37"/>
  <c r="DQ15" i="35" s="1"/>
  <c r="C86" i="37"/>
  <c r="DQ16" i="35"/>
  <c r="D86" i="37"/>
  <c r="DQ17" i="35" s="1"/>
  <c r="F86" i="37"/>
  <c r="DQ18" i="35"/>
  <c r="C13" i="39"/>
  <c r="D84" i="37"/>
  <c r="E84" i="37"/>
  <c r="F84" i="37"/>
  <c r="D85" i="37"/>
  <c r="E85" i="37"/>
  <c r="F85" i="37"/>
  <c r="G86" i="37"/>
  <c r="C85" i="37"/>
  <c r="C84" i="37"/>
  <c r="C53" i="37"/>
  <c r="C41" i="37"/>
  <c r="B41" i="37"/>
  <c r="M46" i="39"/>
  <c r="P47" i="39"/>
  <c r="N48" i="39"/>
  <c r="N49" i="39"/>
  <c r="M50" i="39"/>
  <c r="M51" i="39"/>
  <c r="P51" i="39"/>
  <c r="R45" i="39"/>
  <c r="E35" i="39"/>
  <c r="E43" i="39" s="1"/>
  <c r="H35" i="39"/>
  <c r="E46" i="39"/>
  <c r="P46" i="39" s="1"/>
  <c r="M34" i="39"/>
  <c r="V34" i="39" s="1"/>
  <c r="M35" i="39"/>
  <c r="N34" i="39"/>
  <c r="O34" i="39"/>
  <c r="P34" i="39"/>
  <c r="Q34" i="39"/>
  <c r="R34" i="39"/>
  <c r="S34" i="39"/>
  <c r="T34" i="39"/>
  <c r="U34" i="39"/>
  <c r="N35" i="39"/>
  <c r="O35" i="39"/>
  <c r="P35" i="39"/>
  <c r="Q35" i="39"/>
  <c r="R35" i="39"/>
  <c r="S35" i="39"/>
  <c r="T35" i="39"/>
  <c r="U35" i="39"/>
  <c r="M26" i="39"/>
  <c r="N26" i="39"/>
  <c r="V26" i="39" s="1"/>
  <c r="W26" i="39" s="1"/>
  <c r="DO17" i="35" s="1"/>
  <c r="O26" i="39"/>
  <c r="Q26" i="39"/>
  <c r="R26" i="39"/>
  <c r="S26" i="39"/>
  <c r="T26" i="39"/>
  <c r="U26" i="39"/>
  <c r="M27" i="39"/>
  <c r="V27" i="39" s="1"/>
  <c r="W27" i="39" s="1"/>
  <c r="N27" i="39"/>
  <c r="O27" i="39"/>
  <c r="P27" i="39"/>
  <c r="Q27" i="39"/>
  <c r="R27" i="39"/>
  <c r="S27" i="39"/>
  <c r="T27" i="39"/>
  <c r="U27" i="39"/>
  <c r="M28" i="39"/>
  <c r="N28" i="39"/>
  <c r="O28" i="39"/>
  <c r="P28" i="39"/>
  <c r="Q28" i="39"/>
  <c r="R28" i="39"/>
  <c r="V28" i="39" s="1"/>
  <c r="W28" i="39" s="1"/>
  <c r="S28" i="39"/>
  <c r="T28" i="39"/>
  <c r="U28" i="39"/>
  <c r="M29" i="39"/>
  <c r="N29" i="39"/>
  <c r="V29" i="39" s="1"/>
  <c r="W29" i="39" s="1"/>
  <c r="DO15" i="35" s="1"/>
  <c r="O29" i="39"/>
  <c r="P29" i="39"/>
  <c r="Q29" i="39"/>
  <c r="R29" i="39"/>
  <c r="S29" i="39"/>
  <c r="T29" i="39"/>
  <c r="U29" i="39"/>
  <c r="M30" i="39"/>
  <c r="N30" i="39"/>
  <c r="O30" i="39"/>
  <c r="P30" i="39"/>
  <c r="V30" i="39"/>
  <c r="Q30" i="39"/>
  <c r="R30" i="39"/>
  <c r="S30" i="39"/>
  <c r="T30" i="39"/>
  <c r="U30" i="39"/>
  <c r="N25" i="39"/>
  <c r="V25" i="39" s="1"/>
  <c r="O25" i="39"/>
  <c r="P25" i="39"/>
  <c r="Q25" i="39"/>
  <c r="R25" i="39"/>
  <c r="S25" i="39"/>
  <c r="T25" i="39"/>
  <c r="U25" i="39"/>
  <c r="B46" i="39"/>
  <c r="C46" i="39"/>
  <c r="N46" i="39" s="1"/>
  <c r="G46" i="39"/>
  <c r="R46" i="39" s="1"/>
  <c r="B47" i="39"/>
  <c r="M47" i="39" s="1"/>
  <c r="C47" i="39"/>
  <c r="N47" i="39" s="1"/>
  <c r="G47" i="39"/>
  <c r="R47" i="39" s="1"/>
  <c r="B48" i="39"/>
  <c r="M48" i="39" s="1"/>
  <c r="C48" i="39"/>
  <c r="D48" i="39"/>
  <c r="O48" i="39" s="1"/>
  <c r="G48" i="39"/>
  <c r="R48" i="39" s="1"/>
  <c r="B49" i="39"/>
  <c r="M49" i="39" s="1"/>
  <c r="C49" i="39"/>
  <c r="G49" i="39"/>
  <c r="R49" i="39" s="1"/>
  <c r="J49" i="39"/>
  <c r="U49" i="39" s="1"/>
  <c r="B50" i="39"/>
  <c r="C50" i="39"/>
  <c r="N50" i="39" s="1"/>
  <c r="G50" i="39"/>
  <c r="R50" i="39" s="1"/>
  <c r="B51" i="39"/>
  <c r="C51" i="39"/>
  <c r="N51" i="39" s="1"/>
  <c r="G51" i="39"/>
  <c r="R51" i="39" s="1"/>
  <c r="C45" i="39"/>
  <c r="N45" i="39" s="1"/>
  <c r="G45" i="39"/>
  <c r="B45" i="39"/>
  <c r="M45" i="39" s="1"/>
  <c r="J33" i="39"/>
  <c r="J35" i="39" s="1"/>
  <c r="B43" i="39"/>
  <c r="C43" i="39"/>
  <c r="G43" i="39"/>
  <c r="I33" i="39"/>
  <c r="I35" i="39" s="1"/>
  <c r="G33" i="39"/>
  <c r="H33" i="39"/>
  <c r="D33" i="39"/>
  <c r="D35" i="39" s="1"/>
  <c r="E33" i="39"/>
  <c r="F33" i="39"/>
  <c r="F35" i="39" s="1"/>
  <c r="C33" i="39"/>
  <c r="F18" i="39"/>
  <c r="E48" i="39"/>
  <c r="P48" i="39" s="1"/>
  <c r="E51" i="39"/>
  <c r="E47" i="39"/>
  <c r="E50" i="39"/>
  <c r="P50" i="39" s="1"/>
  <c r="AV32" i="35"/>
  <c r="AV31" i="35"/>
  <c r="AV30" i="35"/>
  <c r="AV29" i="35"/>
  <c r="AV27" i="35"/>
  <c r="AV28" i="35"/>
  <c r="AU34" i="35"/>
  <c r="AM96" i="35"/>
  <c r="T13" i="35"/>
  <c r="H28" i="35"/>
  <c r="H27" i="35"/>
  <c r="H23" i="35"/>
  <c r="H22" i="35"/>
  <c r="H17" i="35"/>
  <c r="H16" i="35"/>
  <c r="H15" i="35"/>
  <c r="H14" i="35"/>
  <c r="G89" i="30"/>
  <c r="AM40" i="35"/>
  <c r="AM41" i="35"/>
  <c r="CG30" i="35"/>
  <c r="CT30" i="35" s="1"/>
  <c r="CT28" i="35" s="1"/>
  <c r="CS55" i="35"/>
  <c r="CT55" i="35"/>
  <c r="CU55" i="35"/>
  <c r="CS29" i="35"/>
  <c r="CT29" i="35"/>
  <c r="CU29" i="35"/>
  <c r="CS33" i="35"/>
  <c r="CT33" i="35"/>
  <c r="CU33" i="35"/>
  <c r="CS39" i="35"/>
  <c r="CT39" i="35"/>
  <c r="CU39" i="35"/>
  <c r="CS40" i="35"/>
  <c r="CT40" i="35"/>
  <c r="CU40" i="35"/>
  <c r="CS42" i="35"/>
  <c r="CT42" i="35"/>
  <c r="CU42" i="35"/>
  <c r="CS43" i="35"/>
  <c r="CT43" i="35"/>
  <c r="CU43" i="35"/>
  <c r="CS44" i="35"/>
  <c r="CT44" i="35"/>
  <c r="CU44" i="35"/>
  <c r="CS51" i="35"/>
  <c r="CT51" i="35"/>
  <c r="CU51" i="35"/>
  <c r="CS52" i="35"/>
  <c r="CT52" i="35"/>
  <c r="CU52" i="35"/>
  <c r="CS53" i="35"/>
  <c r="CT53" i="35"/>
  <c r="CU53" i="35"/>
  <c r="CS60" i="35"/>
  <c r="CT60" i="35"/>
  <c r="CU60" i="35"/>
  <c r="CG61" i="35"/>
  <c r="CH61" i="35"/>
  <c r="CS61" i="35" s="1"/>
  <c r="CS62" i="35"/>
  <c r="CT62" i="35"/>
  <c r="CU62" i="35"/>
  <c r="CS63" i="35"/>
  <c r="CT63" i="35"/>
  <c r="CU63" i="35"/>
  <c r="CS64" i="35"/>
  <c r="CT64" i="35"/>
  <c r="CU64" i="35"/>
  <c r="CS65" i="35"/>
  <c r="CT65" i="35"/>
  <c r="CU65" i="35"/>
  <c r="CS66" i="35"/>
  <c r="CT66" i="35"/>
  <c r="CU66" i="35"/>
  <c r="CS67" i="35"/>
  <c r="CT67" i="35"/>
  <c r="CU67" i="35"/>
  <c r="CS68" i="35"/>
  <c r="CT68" i="35"/>
  <c r="CU68" i="35"/>
  <c r="CS69" i="35"/>
  <c r="CT69" i="35"/>
  <c r="CU69" i="35"/>
  <c r="CS70" i="35"/>
  <c r="CT70" i="35"/>
  <c r="CU70" i="35"/>
  <c r="CU12" i="35"/>
  <c r="CU13" i="35"/>
  <c r="CU14" i="35"/>
  <c r="CU15" i="35"/>
  <c r="CU16" i="35"/>
  <c r="CU17" i="35"/>
  <c r="CU18" i="35"/>
  <c r="CU19" i="35"/>
  <c r="CU11" i="35"/>
  <c r="CT11" i="35"/>
  <c r="CS12" i="35"/>
  <c r="CT12" i="35"/>
  <c r="CS13" i="35"/>
  <c r="CT13" i="35"/>
  <c r="CS14" i="35"/>
  <c r="CT14" i="35"/>
  <c r="CS15" i="35"/>
  <c r="CT15" i="35"/>
  <c r="CS16" i="35"/>
  <c r="CT16" i="35"/>
  <c r="CS17" i="35"/>
  <c r="CT17" i="35"/>
  <c r="CS18" i="35"/>
  <c r="CT18" i="35"/>
  <c r="CS19" i="35"/>
  <c r="CT19" i="35"/>
  <c r="CS11" i="35"/>
  <c r="AT20" i="35"/>
  <c r="AT21" i="35" s="1"/>
  <c r="AU20" i="35"/>
  <c r="AU21" i="35" s="1"/>
  <c r="AV20" i="35"/>
  <c r="AV23" i="35" s="1"/>
  <c r="AW12" i="35"/>
  <c r="AW16" i="35"/>
  <c r="AX12" i="35"/>
  <c r="AX16" i="35"/>
  <c r="AS20" i="35"/>
  <c r="AS21" i="35" s="1"/>
  <c r="AY20" i="35"/>
  <c r="AZ20" i="35"/>
  <c r="AC29" i="36"/>
  <c r="AC30" i="36"/>
  <c r="AC31" i="36"/>
  <c r="AC32" i="36"/>
  <c r="AC33" i="36"/>
  <c r="AC34" i="36"/>
  <c r="AC35" i="36"/>
  <c r="AC28" i="36"/>
  <c r="N59" i="36"/>
  <c r="O59" i="36"/>
  <c r="M59" i="36"/>
  <c r="M49" i="36"/>
  <c r="M51" i="36"/>
  <c r="M50" i="36" s="1"/>
  <c r="BE12" i="35"/>
  <c r="BD12" i="35"/>
  <c r="AW13" i="35"/>
  <c r="AX13" i="35"/>
  <c r="AW15" i="35"/>
  <c r="AX15" i="35"/>
  <c r="AW17" i="35"/>
  <c r="AX17" i="35"/>
  <c r="AW18" i="35"/>
  <c r="AX18" i="35"/>
  <c r="AW19" i="35"/>
  <c r="AX19" i="35"/>
  <c r="CY22" i="35"/>
  <c r="DB6" i="35"/>
  <c r="DG50" i="35" s="1"/>
  <c r="DN28" i="35" s="1"/>
  <c r="CZ22" i="35"/>
  <c r="DA6" i="35" s="1"/>
  <c r="DF50" i="35" s="1"/>
  <c r="DM28" i="35" s="1"/>
  <c r="DM30" i="35" s="1"/>
  <c r="DA22" i="35"/>
  <c r="DA5" i="35" s="1"/>
  <c r="DH26" i="35" s="1"/>
  <c r="DB22" i="35"/>
  <c r="DB5" i="35"/>
  <c r="DI50" i="35" s="1"/>
  <c r="DP28" i="35" s="1"/>
  <c r="DG26" i="35"/>
  <c r="DG30" i="35" s="1"/>
  <c r="DN26" i="35"/>
  <c r="DB30" i="35"/>
  <c r="DP37" i="35"/>
  <c r="DP38" i="35"/>
  <c r="DA30" i="35"/>
  <c r="DO37" i="35"/>
  <c r="DO38" i="35" s="1"/>
  <c r="DF26" i="35"/>
  <c r="DM25" i="35" s="1"/>
  <c r="L19" i="35"/>
  <c r="DG44" i="35"/>
  <c r="DG46" i="35" s="1"/>
  <c r="DF44" i="35"/>
  <c r="DF46" i="35" s="1"/>
  <c r="DG36" i="35"/>
  <c r="DF36" i="35"/>
  <c r="CY20" i="35"/>
  <c r="CZ20" i="35"/>
  <c r="DA20" i="35"/>
  <c r="DB20" i="35"/>
  <c r="CY21" i="35"/>
  <c r="CZ21" i="35"/>
  <c r="DA21" i="35"/>
  <c r="DB21" i="35"/>
  <c r="CZ19" i="35"/>
  <c r="DA19" i="35"/>
  <c r="DB19" i="35"/>
  <c r="CY19" i="35"/>
  <c r="DA29" i="35"/>
  <c r="DA28" i="35"/>
  <c r="DB28" i="35"/>
  <c r="DB27" i="35"/>
  <c r="G91" i="30"/>
  <c r="F27" i="35"/>
  <c r="E50" i="35"/>
  <c r="G90" i="30"/>
  <c r="F16" i="35"/>
  <c r="E39" i="35" s="1"/>
  <c r="G94" i="30"/>
  <c r="F17" i="35" s="1"/>
  <c r="E40" i="35" s="1"/>
  <c r="L42" i="35"/>
  <c r="M42" i="35" s="1"/>
  <c r="L43" i="35"/>
  <c r="L44" i="35"/>
  <c r="G92" i="30"/>
  <c r="F22" i="35"/>
  <c r="E45" i="35"/>
  <c r="H45" i="35" s="1"/>
  <c r="G93" i="30"/>
  <c r="F23" i="35" s="1"/>
  <c r="E46" i="35" s="1"/>
  <c r="K46" i="35" s="1"/>
  <c r="L49" i="35"/>
  <c r="G84" i="30"/>
  <c r="F28" i="35" s="1"/>
  <c r="E51" i="35" s="1"/>
  <c r="L51" i="35" s="1"/>
  <c r="K42" i="35"/>
  <c r="K43" i="35"/>
  <c r="M43" i="35" s="1"/>
  <c r="K44" i="35"/>
  <c r="K49" i="35"/>
  <c r="I46" i="35"/>
  <c r="U23" i="35"/>
  <c r="I45" i="35" s="1"/>
  <c r="U28" i="35"/>
  <c r="I50" i="35" s="1"/>
  <c r="I41" i="35"/>
  <c r="I39" i="35"/>
  <c r="I38" i="35"/>
  <c r="U29" i="35"/>
  <c r="I51" i="35" s="1"/>
  <c r="U18" i="35"/>
  <c r="I40" i="35" s="1"/>
  <c r="AN83" i="35"/>
  <c r="AN87" i="35"/>
  <c r="AT32" i="32"/>
  <c r="AT37" i="32"/>
  <c r="C4" i="39"/>
  <c r="C2" i="39"/>
  <c r="E16" i="39"/>
  <c r="F16" i="39" s="1"/>
  <c r="E17" i="39"/>
  <c r="F17" i="39" s="1"/>
  <c r="B5" i="39"/>
  <c r="E15" i="39" s="1"/>
  <c r="F15" i="39" s="1"/>
  <c r="B2" i="39"/>
  <c r="B3" i="39"/>
  <c r="C3" i="39" s="1"/>
  <c r="C22" i="38"/>
  <c r="C28" i="38"/>
  <c r="C19" i="38"/>
  <c r="F30" i="37"/>
  <c r="F28" i="37"/>
  <c r="F21" i="37"/>
  <c r="BI25" i="32"/>
  <c r="BH25" i="32"/>
  <c r="D29" i="32"/>
  <c r="E29" i="32"/>
  <c r="AO33" i="32"/>
  <c r="AO23" i="32"/>
  <c r="AP33" i="32"/>
  <c r="AQ33" i="32"/>
  <c r="AR23" i="32"/>
  <c r="AQ23" i="32" s="1"/>
  <c r="AR34" i="32" s="1"/>
  <c r="AR16" i="32"/>
  <c r="F28" i="32"/>
  <c r="I28" i="32"/>
  <c r="AN39" i="35"/>
  <c r="AN40" i="35" s="1"/>
  <c r="AN44" i="35" s="1"/>
  <c r="AN68" i="35"/>
  <c r="AM68" i="35"/>
  <c r="AN66" i="35"/>
  <c r="AN67" i="35"/>
  <c r="AM66" i="35"/>
  <c r="AM67" i="35"/>
  <c r="AM65" i="35"/>
  <c r="T33" i="35"/>
  <c r="AN92" i="35"/>
  <c r="V73" i="35"/>
  <c r="AD27" i="35"/>
  <c r="AC27" i="35"/>
  <c r="AN61" i="35"/>
  <c r="AN62" i="35"/>
  <c r="AM61" i="35"/>
  <c r="AM62" i="35" s="1"/>
  <c r="AN56" i="35"/>
  <c r="AN57" i="35" s="1"/>
  <c r="AM56" i="35"/>
  <c r="AM57" i="35" s="1"/>
  <c r="AN51" i="35"/>
  <c r="AN52" i="35"/>
  <c r="AM51" i="35"/>
  <c r="AM52" i="35"/>
  <c r="AM58" i="35"/>
  <c r="AN63" i="35"/>
  <c r="AM63" i="35"/>
  <c r="AN58" i="35"/>
  <c r="AN53" i="35"/>
  <c r="AM53" i="35"/>
  <c r="AM60" i="35"/>
  <c r="AM55" i="35"/>
  <c r="AM50" i="35"/>
  <c r="D16" i="36"/>
  <c r="BG17" i="32"/>
  <c r="BG18" i="32"/>
  <c r="BG19" i="32"/>
  <c r="BG20" i="32"/>
  <c r="BG21" i="32"/>
  <c r="BG22" i="32"/>
  <c r="BG23" i="32"/>
  <c r="BG16" i="32"/>
  <c r="BI26" i="32"/>
  <c r="BH26" i="32"/>
  <c r="BE26" i="32"/>
  <c r="BE25" i="32"/>
  <c r="BL16" i="32"/>
  <c r="BL17" i="32"/>
  <c r="AA39" i="1"/>
  <c r="Z27" i="13"/>
  <c r="AP28" i="1"/>
  <c r="Z21" i="6"/>
  <c r="AN15" i="6"/>
  <c r="S48" i="1"/>
  <c r="AA48" i="1"/>
  <c r="S47" i="1"/>
  <c r="L22" i="35"/>
  <c r="D108" i="30"/>
  <c r="H108" i="30"/>
  <c r="M17" i="35" s="1"/>
  <c r="C108" i="30"/>
  <c r="G104" i="30"/>
  <c r="H104" i="30"/>
  <c r="G105" i="30"/>
  <c r="H105" i="30"/>
  <c r="G106" i="30"/>
  <c r="L15" i="35" s="1"/>
  <c r="H106" i="30"/>
  <c r="M15" i="35"/>
  <c r="G107" i="30"/>
  <c r="L16" i="35"/>
  <c r="L14" i="35" s="1"/>
  <c r="H107" i="30"/>
  <c r="M16" i="35"/>
  <c r="G108" i="30"/>
  <c r="L17" i="35"/>
  <c r="G109" i="30"/>
  <c r="L18" i="35" s="1"/>
  <c r="H109" i="30"/>
  <c r="M18" i="35" s="1"/>
  <c r="M14" i="35" s="1"/>
  <c r="M13" i="35" s="1"/>
  <c r="G110" i="30"/>
  <c r="H110" i="30"/>
  <c r="M19" i="35" s="1"/>
  <c r="G111" i="30"/>
  <c r="G103" i="30" s="1"/>
  <c r="K103" i="30" s="1"/>
  <c r="L103" i="30" s="1"/>
  <c r="H111" i="30"/>
  <c r="G112" i="30"/>
  <c r="H112" i="30"/>
  <c r="M22" i="35"/>
  <c r="G113" i="30"/>
  <c r="L23" i="35" s="1"/>
  <c r="H113" i="30"/>
  <c r="M23" i="35" s="1"/>
  <c r="DN8" i="35" s="1"/>
  <c r="G114" i="30"/>
  <c r="L24" i="35"/>
  <c r="H114" i="30"/>
  <c r="M24" i="35"/>
  <c r="G116" i="30"/>
  <c r="L26" i="35"/>
  <c r="H116" i="30"/>
  <c r="M26" i="35"/>
  <c r="G117" i="30"/>
  <c r="L27" i="35" s="1"/>
  <c r="L25" i="35" s="1"/>
  <c r="H117" i="30"/>
  <c r="M27" i="35" s="1"/>
  <c r="H115" i="30"/>
  <c r="G115" i="30"/>
  <c r="H102" i="30"/>
  <c r="M21" i="35"/>
  <c r="DN6" i="35" s="1"/>
  <c r="G102" i="30"/>
  <c r="L21" i="35" s="1"/>
  <c r="DM6" i="35" s="1"/>
  <c r="H101" i="30"/>
  <c r="G15" i="35" s="1"/>
  <c r="F38" i="35" s="1"/>
  <c r="G101" i="30"/>
  <c r="F15" i="35"/>
  <c r="E38" i="35"/>
  <c r="H94" i="30"/>
  <c r="G17" i="35"/>
  <c r="F40" i="35" s="1"/>
  <c r="H93" i="30"/>
  <c r="G23" i="35" s="1"/>
  <c r="F46" i="35" s="1"/>
  <c r="H92" i="30"/>
  <c r="G22" i="35" s="1"/>
  <c r="F45" i="35" s="1"/>
  <c r="H91" i="30"/>
  <c r="G27" i="35"/>
  <c r="F50" i="35"/>
  <c r="H90" i="30"/>
  <c r="G16" i="35"/>
  <c r="F39" i="35" s="1"/>
  <c r="H89" i="30"/>
  <c r="H88" i="30"/>
  <c r="H80" i="30"/>
  <c r="H81" i="30"/>
  <c r="G14" i="35" s="1"/>
  <c r="F37" i="35" s="1"/>
  <c r="H82" i="30"/>
  <c r="G24" i="35"/>
  <c r="F47" i="35"/>
  <c r="H83" i="30"/>
  <c r="H84" i="30"/>
  <c r="G28" i="35" s="1"/>
  <c r="F51" i="35" s="1"/>
  <c r="H85" i="30"/>
  <c r="G25" i="35"/>
  <c r="F48" i="35"/>
  <c r="H86" i="30"/>
  <c r="G29" i="35"/>
  <c r="F52" i="35" s="1"/>
  <c r="H79" i="30"/>
  <c r="G18" i="35"/>
  <c r="F41" i="35" s="1"/>
  <c r="G88" i="30"/>
  <c r="F14" i="35"/>
  <c r="E37" i="35"/>
  <c r="L37" i="35" s="1"/>
  <c r="G82" i="30"/>
  <c r="F24" i="35"/>
  <c r="E47" i="35" s="1"/>
  <c r="G83" i="30"/>
  <c r="G85" i="30"/>
  <c r="F25" i="35"/>
  <c r="E48" i="35"/>
  <c r="K48" i="35" s="1"/>
  <c r="G86" i="30"/>
  <c r="F29" i="35" s="1"/>
  <c r="E52" i="35" s="1"/>
  <c r="F18" i="35"/>
  <c r="E41" i="35"/>
  <c r="L41" i="35"/>
  <c r="L39" i="26"/>
  <c r="L38" i="26"/>
  <c r="L41" i="26" s="1"/>
  <c r="T35" i="26"/>
  <c r="Z17" i="26" s="1"/>
  <c r="Z21" i="26" s="1"/>
  <c r="L35" i="26"/>
  <c r="T14" i="26" s="1"/>
  <c r="T42" i="26" s="1"/>
  <c r="T33" i="26"/>
  <c r="T32" i="26"/>
  <c r="L29" i="26"/>
  <c r="T28" i="26"/>
  <c r="T26" i="26" s="1"/>
  <c r="D27" i="26"/>
  <c r="D13" i="26" s="1"/>
  <c r="T13" i="26" s="1"/>
  <c r="R20" i="26" s="1"/>
  <c r="L23" i="26"/>
  <c r="Z22" i="26"/>
  <c r="Y22" i="26"/>
  <c r="T20" i="26"/>
  <c r="D20" i="26"/>
  <c r="T17" i="26"/>
  <c r="L17" i="26"/>
  <c r="Z15" i="26"/>
  <c r="Z60" i="13"/>
  <c r="Z45" i="13"/>
  <c r="R33" i="13"/>
  <c r="J32" i="13"/>
  <c r="O30" i="13"/>
  <c r="S29" i="13"/>
  <c r="L29" i="13"/>
  <c r="Z28" i="13"/>
  <c r="Z26" i="13"/>
  <c r="Z25" i="13"/>
  <c r="O25" i="13"/>
  <c r="S23" i="13"/>
  <c r="L23" i="13"/>
  <c r="Z20" i="13"/>
  <c r="Z55" i="13" s="1"/>
  <c r="Z19" i="13"/>
  <c r="O19" i="13"/>
  <c r="Z18" i="13"/>
  <c r="Z50" i="13" s="1"/>
  <c r="Z17" i="13"/>
  <c r="S17" i="13"/>
  <c r="L17" i="13"/>
  <c r="Z58" i="13" s="1"/>
  <c r="Z62" i="13" s="1"/>
  <c r="J17" i="13"/>
  <c r="Z16" i="13"/>
  <c r="Z40" i="13" s="1"/>
  <c r="L14" i="13"/>
  <c r="G13" i="13"/>
  <c r="O11" i="13"/>
  <c r="R6" i="13"/>
  <c r="Z15" i="13" s="1"/>
  <c r="Z34" i="13" s="1"/>
  <c r="Y23" i="15"/>
  <c r="Y19" i="15"/>
  <c r="K18" i="15"/>
  <c r="N20" i="15" s="1"/>
  <c r="R17" i="15"/>
  <c r="K17" i="15"/>
  <c r="Y15" i="15"/>
  <c r="G13" i="15"/>
  <c r="D13" i="15"/>
  <c r="D15" i="15" s="1"/>
  <c r="F26" i="32" s="1"/>
  <c r="U11" i="15"/>
  <c r="Q7" i="15"/>
  <c r="Y14" i="15" s="1"/>
  <c r="U15" i="15" s="1"/>
  <c r="K27" i="20"/>
  <c r="Z22" i="20"/>
  <c r="AE14" i="20"/>
  <c r="K22" i="20"/>
  <c r="K21" i="20"/>
  <c r="D21" i="20"/>
  <c r="R20" i="20"/>
  <c r="K17" i="20"/>
  <c r="G17" i="20"/>
  <c r="D17" i="20"/>
  <c r="R16" i="20"/>
  <c r="N14" i="20"/>
  <c r="K13" i="20"/>
  <c r="D13" i="20"/>
  <c r="G11" i="20"/>
  <c r="Z31" i="21"/>
  <c r="K27" i="21"/>
  <c r="Z22" i="21"/>
  <c r="Z25" i="21" s="1"/>
  <c r="AE14" i="21" s="1"/>
  <c r="K22" i="21"/>
  <c r="K21" i="21"/>
  <c r="N19" i="21" s="1"/>
  <c r="D21" i="21"/>
  <c r="R20" i="21"/>
  <c r="R19" i="21"/>
  <c r="D19" i="21"/>
  <c r="K17" i="21"/>
  <c r="G11" i="21" s="1"/>
  <c r="R16" i="21"/>
  <c r="N14" i="21"/>
  <c r="N9" i="21" s="1"/>
  <c r="K13" i="21"/>
  <c r="D13" i="21"/>
  <c r="D17" i="21" s="1"/>
  <c r="Z30" i="19"/>
  <c r="K27" i="19"/>
  <c r="Z25" i="19"/>
  <c r="Z26" i="19"/>
  <c r="AE16" i="19" s="1"/>
  <c r="D21" i="19"/>
  <c r="Z20" i="19"/>
  <c r="AE14" i="19"/>
  <c r="R20" i="19"/>
  <c r="R19" i="19"/>
  <c r="R16" i="19"/>
  <c r="K13" i="19"/>
  <c r="D13" i="19"/>
  <c r="AG29" i="17"/>
  <c r="K26" i="17"/>
  <c r="Z24" i="17"/>
  <c r="AG23" i="17"/>
  <c r="Z21" i="17"/>
  <c r="AF7" i="17"/>
  <c r="AC11" i="17" s="1"/>
  <c r="K21" i="17"/>
  <c r="Q7" i="17"/>
  <c r="AN20" i="17"/>
  <c r="K20" i="17"/>
  <c r="AG17" i="17"/>
  <c r="K17" i="17"/>
  <c r="G11" i="17" s="1"/>
  <c r="AN16" i="17"/>
  <c r="R16" i="17"/>
  <c r="AN15" i="17"/>
  <c r="AN31" i="17" s="1"/>
  <c r="N14" i="17"/>
  <c r="K13" i="17"/>
  <c r="D13" i="17"/>
  <c r="AF31" i="5"/>
  <c r="J26" i="5"/>
  <c r="AM25" i="5"/>
  <c r="AM34" i="5"/>
  <c r="AF25" i="5"/>
  <c r="Y25" i="5"/>
  <c r="AM22" i="5"/>
  <c r="AM21" i="5"/>
  <c r="J21" i="5"/>
  <c r="M21" i="5" s="1"/>
  <c r="M9" i="5" s="1"/>
  <c r="C21" i="5"/>
  <c r="AM20" i="5"/>
  <c r="AB20" i="5"/>
  <c r="Y20" i="5"/>
  <c r="AM15" i="5"/>
  <c r="AM29" i="5" s="1"/>
  <c r="J20" i="5"/>
  <c r="AK19" i="5"/>
  <c r="AF19" i="5"/>
  <c r="C19" i="5"/>
  <c r="Q17" i="5"/>
  <c r="AF16" i="5"/>
  <c r="AI15" i="5"/>
  <c r="AM14" i="5"/>
  <c r="M14" i="5"/>
  <c r="J13" i="5"/>
  <c r="J17" i="5" s="1"/>
  <c r="F11" i="5" s="1"/>
  <c r="C13" i="5"/>
  <c r="C17" i="5" s="1"/>
  <c r="AI11" i="5"/>
  <c r="AB11" i="5"/>
  <c r="AE7" i="5"/>
  <c r="AG29" i="12"/>
  <c r="K26" i="12"/>
  <c r="AG23" i="12"/>
  <c r="AN21" i="12"/>
  <c r="Z21" i="12"/>
  <c r="AN15" i="12" s="1"/>
  <c r="AN31" i="12" s="1"/>
  <c r="K21" i="12"/>
  <c r="N21" i="12" s="1"/>
  <c r="D21" i="12"/>
  <c r="AN20" i="12"/>
  <c r="K20" i="12"/>
  <c r="AC19" i="12"/>
  <c r="D19" i="12"/>
  <c r="AG17" i="12"/>
  <c r="AN16" i="12"/>
  <c r="R16" i="12"/>
  <c r="K13" i="12"/>
  <c r="D13" i="12"/>
  <c r="AF6" i="12"/>
  <c r="AG30" i="6"/>
  <c r="K26" i="6"/>
  <c r="Z25" i="6"/>
  <c r="AG24" i="6"/>
  <c r="AN23" i="6"/>
  <c r="AN21" i="6"/>
  <c r="K21" i="6"/>
  <c r="N21" i="6" s="1"/>
  <c r="N9" i="6" s="1"/>
  <c r="D21" i="6"/>
  <c r="K20" i="6"/>
  <c r="AC19" i="6"/>
  <c r="D19" i="6"/>
  <c r="AG18" i="6"/>
  <c r="AN17" i="6"/>
  <c r="AN40" i="6"/>
  <c r="R17" i="6"/>
  <c r="K17" i="6"/>
  <c r="AN16" i="6"/>
  <c r="AN34" i="6" s="1"/>
  <c r="AJ15" i="6"/>
  <c r="N14" i="6"/>
  <c r="K13" i="6"/>
  <c r="D13" i="6"/>
  <c r="D17" i="6" s="1"/>
  <c r="G11" i="6"/>
  <c r="AJ10" i="6"/>
  <c r="AC10" i="6"/>
  <c r="AF6" i="6"/>
  <c r="K28" i="27"/>
  <c r="K23" i="27"/>
  <c r="D22" i="27"/>
  <c r="K21" i="27"/>
  <c r="Z17" i="27"/>
  <c r="R17" i="27"/>
  <c r="K17" i="27"/>
  <c r="K13" i="27"/>
  <c r="N15" i="27" s="1"/>
  <c r="D13" i="27"/>
  <c r="D17" i="27" s="1"/>
  <c r="K28" i="25"/>
  <c r="K23" i="25"/>
  <c r="D22" i="25"/>
  <c r="Z21" i="25"/>
  <c r="K21" i="25"/>
  <c r="R17" i="25"/>
  <c r="K17" i="25"/>
  <c r="G11" i="25" s="1"/>
  <c r="K13" i="25"/>
  <c r="N15" i="25" s="1"/>
  <c r="D13" i="25"/>
  <c r="K28" i="24"/>
  <c r="K23" i="24"/>
  <c r="D22" i="24"/>
  <c r="Z21" i="24"/>
  <c r="K21" i="24"/>
  <c r="D20" i="24"/>
  <c r="R17" i="24"/>
  <c r="K13" i="24"/>
  <c r="D13" i="24"/>
  <c r="L28" i="11"/>
  <c r="M28" i="11" s="1"/>
  <c r="M27" i="11"/>
  <c r="E27" i="11"/>
  <c r="M26" i="11"/>
  <c r="E26" i="11"/>
  <c r="L23" i="11"/>
  <c r="E22" i="11"/>
  <c r="D22" i="11"/>
  <c r="AC21" i="11"/>
  <c r="L21" i="11"/>
  <c r="M21" i="11"/>
  <c r="D20" i="11"/>
  <c r="E18" i="11"/>
  <c r="AC17" i="11"/>
  <c r="AD17" i="11" s="1"/>
  <c r="T17" i="11"/>
  <c r="U17" i="11" s="1"/>
  <c r="M16" i="11"/>
  <c r="M15" i="11"/>
  <c r="E15" i="11"/>
  <c r="U14" i="11"/>
  <c r="M14" i="11"/>
  <c r="E14" i="11"/>
  <c r="U13" i="11"/>
  <c r="L13" i="11"/>
  <c r="P15" i="11" s="1"/>
  <c r="D13" i="11"/>
  <c r="AD33" i="9"/>
  <c r="AC29" i="9"/>
  <c r="AI16" i="9"/>
  <c r="AI21" i="9"/>
  <c r="L28" i="9"/>
  <c r="M28" i="9" s="1"/>
  <c r="M27" i="9"/>
  <c r="E27" i="9"/>
  <c r="M26" i="9"/>
  <c r="E26" i="9"/>
  <c r="AC25" i="9"/>
  <c r="L23" i="9"/>
  <c r="AC22" i="9"/>
  <c r="E22" i="9"/>
  <c r="AC21" i="9"/>
  <c r="AI14" i="9" s="1"/>
  <c r="AI27" i="9" s="1"/>
  <c r="L21" i="9"/>
  <c r="M21" i="9"/>
  <c r="AC20" i="9"/>
  <c r="L20" i="9"/>
  <c r="M20" i="9" s="1"/>
  <c r="E20" i="9"/>
  <c r="E18" i="9"/>
  <c r="AD17" i="9"/>
  <c r="T17" i="9"/>
  <c r="U17" i="9" s="1"/>
  <c r="L17" i="9"/>
  <c r="M16" i="9"/>
  <c r="M15" i="9"/>
  <c r="E15" i="9"/>
  <c r="U14" i="9"/>
  <c r="M14" i="9"/>
  <c r="E14" i="9"/>
  <c r="U13" i="9"/>
  <c r="L13" i="9"/>
  <c r="D13" i="9"/>
  <c r="AO63" i="8"/>
  <c r="AO49" i="8"/>
  <c r="AG35" i="8"/>
  <c r="Z35" i="8"/>
  <c r="Z31" i="8"/>
  <c r="AM29" i="8"/>
  <c r="AG29" i="8"/>
  <c r="K28" i="8"/>
  <c r="AO26" i="8"/>
  <c r="AO25" i="8"/>
  <c r="Z24" i="8"/>
  <c r="AG23" i="8"/>
  <c r="K23" i="8"/>
  <c r="K22" i="8"/>
  <c r="D22" i="8"/>
  <c r="K21" i="8"/>
  <c r="AO20" i="8"/>
  <c r="D19" i="8"/>
  <c r="AO18" i="8"/>
  <c r="AG17" i="8"/>
  <c r="AO14" i="8" s="1"/>
  <c r="AO38" i="8" s="1"/>
  <c r="R17" i="8"/>
  <c r="K17" i="8"/>
  <c r="AO16" i="8"/>
  <c r="AO29" i="8" s="1"/>
  <c r="AO15" i="8"/>
  <c r="K13" i="8"/>
  <c r="N15" i="8" s="1"/>
  <c r="N9" i="8" s="1"/>
  <c r="D13" i="8"/>
  <c r="D17" i="8" s="1"/>
  <c r="G11" i="8"/>
  <c r="Z43" i="4"/>
  <c r="AN15" i="4" s="1"/>
  <c r="AN41" i="4" s="1"/>
  <c r="D43" i="4"/>
  <c r="Z35" i="4"/>
  <c r="AN18" i="4"/>
  <c r="AN29" i="4" s="1"/>
  <c r="Z34" i="4"/>
  <c r="Z33" i="4"/>
  <c r="Z32" i="4"/>
  <c r="K30" i="4"/>
  <c r="AG29" i="4"/>
  <c r="D27" i="4"/>
  <c r="AN26" i="4"/>
  <c r="AN25" i="4"/>
  <c r="AN24" i="4"/>
  <c r="AN23" i="4"/>
  <c r="AP32" i="1" s="1"/>
  <c r="AG23" i="4"/>
  <c r="Z21" i="4"/>
  <c r="R20" i="4"/>
  <c r="AG17" i="4"/>
  <c r="Z17" i="4"/>
  <c r="D17" i="4"/>
  <c r="G16" i="4" s="1"/>
  <c r="K16" i="4"/>
  <c r="K25" i="4" s="1"/>
  <c r="AN14" i="4"/>
  <c r="AN36" i="4" s="1"/>
  <c r="D14" i="4"/>
  <c r="K13" i="4"/>
  <c r="K22" i="4"/>
  <c r="AP55" i="1"/>
  <c r="AP49" i="1"/>
  <c r="AP48" i="1"/>
  <c r="AH45" i="1"/>
  <c r="AA43" i="1"/>
  <c r="AP39" i="1"/>
  <c r="AP38" i="1"/>
  <c r="AH35" i="1"/>
  <c r="AP77" i="1"/>
  <c r="AP31" i="1"/>
  <c r="AP30" i="1"/>
  <c r="AP29" i="1"/>
  <c r="AP27" i="1" s="1"/>
  <c r="AH29" i="1"/>
  <c r="AP21" i="1" s="1"/>
  <c r="AP74" i="1" s="1"/>
  <c r="L28" i="1"/>
  <c r="AP23" i="1"/>
  <c r="AP83" i="1" s="1"/>
  <c r="AH23" i="1"/>
  <c r="L23" i="1"/>
  <c r="L22" i="1"/>
  <c r="E22" i="1"/>
  <c r="L21" i="1"/>
  <c r="AP20" i="1"/>
  <c r="L20" i="1"/>
  <c r="R7" i="1"/>
  <c r="AA14" i="1" s="1"/>
  <c r="AA59" i="1" s="1"/>
  <c r="E20" i="1"/>
  <c r="AP19" i="1"/>
  <c r="AP68" i="1" s="1"/>
  <c r="AA19" i="1"/>
  <c r="AP17" i="1"/>
  <c r="AP61" i="1" s="1"/>
  <c r="AH17" i="1"/>
  <c r="H11" i="1"/>
  <c r="S16" i="1"/>
  <c r="O15" i="1"/>
  <c r="E13" i="1"/>
  <c r="E17" i="1" s="1"/>
  <c r="O9" i="1"/>
  <c r="N19" i="36"/>
  <c r="D21" i="36"/>
  <c r="I14" i="36"/>
  <c r="S18" i="36"/>
  <c r="AM82" i="35"/>
  <c r="AM88" i="35"/>
  <c r="V79" i="35"/>
  <c r="V78" i="35"/>
  <c r="U76" i="35"/>
  <c r="V74" i="35"/>
  <c r="V69" i="35"/>
  <c r="V68" i="35"/>
  <c r="V67" i="35"/>
  <c r="V65" i="35"/>
  <c r="V64" i="35"/>
  <c r="V63" i="35"/>
  <c r="V62" i="35"/>
  <c r="V61" i="35"/>
  <c r="AM15" i="35" s="1"/>
  <c r="T55" i="35"/>
  <c r="T51" i="35"/>
  <c r="U40" i="35"/>
  <c r="T40" i="35"/>
  <c r="AM35" i="35"/>
  <c r="AE35" i="35"/>
  <c r="V35" i="35"/>
  <c r="AD33" i="35"/>
  <c r="AE33" i="35"/>
  <c r="AC33" i="35"/>
  <c r="AD32" i="35"/>
  <c r="AC32" i="35"/>
  <c r="AE30" i="35"/>
  <c r="AE29" i="35"/>
  <c r="T54" i="35"/>
  <c r="T52" i="35" s="1"/>
  <c r="AD28" i="35"/>
  <c r="AC28" i="35"/>
  <c r="AE28" i="35" s="1"/>
  <c r="AM25" i="35" s="1"/>
  <c r="T53" i="35"/>
  <c r="AD26" i="35"/>
  <c r="AC26" i="35"/>
  <c r="AE26" i="35"/>
  <c r="AE25" i="35"/>
  <c r="T50" i="35"/>
  <c r="AE24" i="35"/>
  <c r="AE23" i="35"/>
  <c r="T48" i="35"/>
  <c r="AE22" i="35"/>
  <c r="AE21" i="35"/>
  <c r="U46" i="35"/>
  <c r="BS20" i="35"/>
  <c r="BT20" i="35" s="1"/>
  <c r="AE20" i="35"/>
  <c r="U45" i="35"/>
  <c r="AM20" i="35" s="1"/>
  <c r="AD19" i="35"/>
  <c r="AE19" i="35"/>
  <c r="AC19" i="35"/>
  <c r="U44" i="35"/>
  <c r="AD18" i="35"/>
  <c r="AC18" i="35"/>
  <c r="AE18" i="35" s="1"/>
  <c r="AM17" i="35" s="1"/>
  <c r="BX17" i="35"/>
  <c r="BS17" i="35"/>
  <c r="AD17" i="35"/>
  <c r="AC17" i="35"/>
  <c r="U17" i="35"/>
  <c r="U42" i="35"/>
  <c r="E17" i="35"/>
  <c r="BX16" i="35"/>
  <c r="BX14" i="35"/>
  <c r="BW28" i="35" s="1"/>
  <c r="BS16" i="35"/>
  <c r="AE16" i="35"/>
  <c r="U16" i="35"/>
  <c r="E16" i="35"/>
  <c r="AD15" i="35"/>
  <c r="AC15" i="35"/>
  <c r="E15" i="35"/>
  <c r="AE14" i="35"/>
  <c r="E14" i="35"/>
  <c r="AA43" i="34"/>
  <c r="AD27" i="34" s="1"/>
  <c r="AA37" i="34"/>
  <c r="AA31" i="34"/>
  <c r="AI29" i="34"/>
  <c r="AI28" i="34"/>
  <c r="W28" i="34"/>
  <c r="AH27" i="34"/>
  <c r="AI27" i="34" s="1"/>
  <c r="AA25" i="34"/>
  <c r="W25" i="34"/>
  <c r="AA23" i="34"/>
  <c r="AD19" i="34"/>
  <c r="AA19" i="34"/>
  <c r="AI18" i="34"/>
  <c r="AH18" i="34"/>
  <c r="W18" i="34"/>
  <c r="M16" i="34"/>
  <c r="AH14" i="34"/>
  <c r="AI14" i="34" s="1"/>
  <c r="AH13" i="34"/>
  <c r="AI13" i="34" s="1"/>
  <c r="AA13" i="34"/>
  <c r="M13" i="34"/>
  <c r="E13" i="34"/>
  <c r="AH12" i="34"/>
  <c r="AI12" i="34" s="1"/>
  <c r="E12" i="34"/>
  <c r="AI11" i="34"/>
  <c r="AH11" i="34"/>
  <c r="D11" i="34"/>
  <c r="E11" i="34" s="1"/>
  <c r="AI10" i="34"/>
  <c r="AH10" i="34"/>
  <c r="AD11" i="34" s="1"/>
  <c r="T10" i="34"/>
  <c r="M10" i="34"/>
  <c r="H10" i="34"/>
  <c r="D9" i="34"/>
  <c r="E9" i="34" s="1"/>
  <c r="E8" i="34"/>
  <c r="H7" i="34"/>
  <c r="Z3" i="34"/>
  <c r="N52" i="33"/>
  <c r="N48" i="33"/>
  <c r="N43" i="33"/>
  <c r="N42" i="33"/>
  <c r="I34" i="33"/>
  <c r="N31" i="33"/>
  <c r="N41" i="33" s="1"/>
  <c r="N28" i="33"/>
  <c r="N25" i="33"/>
  <c r="S22" i="33"/>
  <c r="S21" i="33"/>
  <c r="X15" i="33" s="1"/>
  <c r="X27" i="33" s="1"/>
  <c r="D21" i="33"/>
  <c r="D19" i="33" s="1"/>
  <c r="N18" i="33"/>
  <c r="D17" i="33"/>
  <c r="S16" i="33"/>
  <c r="S17" i="33" s="1"/>
  <c r="N14" i="33"/>
  <c r="AQ43" i="32"/>
  <c r="AO43" i="32"/>
  <c r="AQ42" i="32"/>
  <c r="AO42" i="32"/>
  <c r="AQ41" i="32"/>
  <c r="AO41" i="32"/>
  <c r="AQ40" i="32"/>
  <c r="AO40" i="32"/>
  <c r="AQ39" i="32"/>
  <c r="AO39" i="32"/>
  <c r="AQ36" i="32"/>
  <c r="AO36" i="32"/>
  <c r="AQ35" i="32"/>
  <c r="AQ37" i="32" s="1"/>
  <c r="AO35" i="32"/>
  <c r="AQ34" i="32"/>
  <c r="AO34" i="32"/>
  <c r="AV34" i="32" s="1"/>
  <c r="AI32" i="32" s="1"/>
  <c r="F33" i="32"/>
  <c r="F32" i="32"/>
  <c r="AQ32" i="32"/>
  <c r="AO32" i="32"/>
  <c r="AO37" i="32" s="1"/>
  <c r="F31" i="32"/>
  <c r="K31" i="32" s="1"/>
  <c r="I31" i="32" s="1"/>
  <c r="I29" i="32" s="1"/>
  <c r="F30" i="32"/>
  <c r="K30" i="32" s="1"/>
  <c r="F25" i="32"/>
  <c r="E24" i="32"/>
  <c r="E23" i="32" s="1"/>
  <c r="F23" i="32" s="1"/>
  <c r="D24" i="32"/>
  <c r="AR24" i="32"/>
  <c r="AQ24" i="32"/>
  <c r="AR42" i="32" s="1"/>
  <c r="AO24" i="32"/>
  <c r="AP40" i="32" s="1"/>
  <c r="AP43" i="32"/>
  <c r="AS35" i="32"/>
  <c r="F22" i="32"/>
  <c r="P43" i="32" s="1"/>
  <c r="F21" i="32"/>
  <c r="H21" i="32" s="1"/>
  <c r="E20" i="32"/>
  <c r="D20" i="32"/>
  <c r="D19" i="32"/>
  <c r="AC18" i="32"/>
  <c r="AC17" i="32"/>
  <c r="AQ16" i="32"/>
  <c r="AQ29" i="32"/>
  <c r="AC16" i="32"/>
  <c r="B156" i="30"/>
  <c r="B152" i="30"/>
  <c r="Z18" i="21"/>
  <c r="B151" i="30"/>
  <c r="Z25" i="4" s="1"/>
  <c r="AG33" i="4"/>
  <c r="B150" i="30"/>
  <c r="K24" i="4"/>
  <c r="D29" i="4"/>
  <c r="G12" i="4"/>
  <c r="N14" i="4"/>
  <c r="N11" i="4" s="1"/>
  <c r="K19" i="4"/>
  <c r="V16" i="35"/>
  <c r="D22" i="4"/>
  <c r="AK25" i="5"/>
  <c r="AM95" i="35"/>
  <c r="AD21" i="9"/>
  <c r="AC20" i="17"/>
  <c r="T43" i="35"/>
  <c r="T39" i="35"/>
  <c r="T38" i="35" s="1"/>
  <c r="T57" i="35" s="1"/>
  <c r="V14" i="35"/>
  <c r="V25" i="35"/>
  <c r="U43" i="35"/>
  <c r="T46" i="35"/>
  <c r="U39" i="35"/>
  <c r="T41" i="35"/>
  <c r="U41" i="35"/>
  <c r="V28" i="35"/>
  <c r="T42" i="35"/>
  <c r="T44" i="35"/>
  <c r="T45" i="35"/>
  <c r="T49" i="35"/>
  <c r="T47" i="35" s="1"/>
  <c r="V17" i="35"/>
  <c r="V22" i="32"/>
  <c r="D25" i="4"/>
  <c r="D28" i="4" s="1"/>
  <c r="G21" i="4"/>
  <c r="DF40" i="35"/>
  <c r="AM44" i="35"/>
  <c r="DG45" i="35"/>
  <c r="AM87" i="35"/>
  <c r="V70" i="35"/>
  <c r="U71" i="35"/>
  <c r="V75" i="35"/>
  <c r="DH50" i="35"/>
  <c r="DO28" i="35"/>
  <c r="AP18" i="1"/>
  <c r="AP65" i="1" s="1"/>
  <c r="Z19" i="19"/>
  <c r="N21" i="17"/>
  <c r="N9" i="17"/>
  <c r="Q7" i="4"/>
  <c r="Y14" i="4" s="1"/>
  <c r="X24" i="4" s="1"/>
  <c r="H48" i="35"/>
  <c r="L48" i="35"/>
  <c r="AJ14" i="9"/>
  <c r="AE19" i="20"/>
  <c r="H103" i="30"/>
  <c r="AP78" i="1"/>
  <c r="AI15" i="9"/>
  <c r="AJ15" i="9"/>
  <c r="AD20" i="9"/>
  <c r="F20" i="32"/>
  <c r="H20" i="32" s="1"/>
  <c r="P45" i="32" s="1"/>
  <c r="J22" i="32"/>
  <c r="U21" i="32" s="1"/>
  <c r="AP39" i="32"/>
  <c r="AS43" i="32"/>
  <c r="AP35" i="32"/>
  <c r="AV35" i="32" s="1"/>
  <c r="AI33" i="32" s="1"/>
  <c r="AS39" i="32"/>
  <c r="AV39" i="32" s="1"/>
  <c r="AP34" i="32"/>
  <c r="AP36" i="32"/>
  <c r="AR40" i="32"/>
  <c r="AP32" i="32"/>
  <c r="AP37" i="32" s="1"/>
  <c r="H28" i="32"/>
  <c r="P23" i="32" s="1"/>
  <c r="AS36" i="32"/>
  <c r="AR41" i="32"/>
  <c r="AS32" i="32"/>
  <c r="AS34" i="32"/>
  <c r="AR39" i="32"/>
  <c r="F24" i="32"/>
  <c r="AS33" i="32"/>
  <c r="AR36" i="32"/>
  <c r="AR33" i="32"/>
  <c r="AV33" i="32" s="1"/>
  <c r="AI31" i="32" s="1"/>
  <c r="AR32" i="32"/>
  <c r="AR37" i="32" s="1"/>
  <c r="AR35" i="32"/>
  <c r="K28" i="32"/>
  <c r="D23" i="32"/>
  <c r="J28" i="32"/>
  <c r="AR29" i="32"/>
  <c r="U22" i="32"/>
  <c r="AH21" i="32" s="1"/>
  <c r="AH26" i="32"/>
  <c r="H33" i="32"/>
  <c r="AI38" i="9"/>
  <c r="AV36" i="32"/>
  <c r="AI34" i="32" s="1"/>
  <c r="P21" i="32"/>
  <c r="AS37" i="32"/>
  <c r="Z50" i="4"/>
  <c r="X50" i="4"/>
  <c r="X42" i="4"/>
  <c r="X17" i="4"/>
  <c r="P7" i="5"/>
  <c r="Q7" i="21"/>
  <c r="AN14" i="17"/>
  <c r="AL20" i="17" s="1"/>
  <c r="K20" i="21"/>
  <c r="AE15" i="21"/>
  <c r="E20" i="11"/>
  <c r="K20" i="20"/>
  <c r="AE15" i="20" s="1"/>
  <c r="AE24" i="20" s="1"/>
  <c r="Z38" i="4"/>
  <c r="AN16" i="4" s="1"/>
  <c r="AN46" i="4" s="1"/>
  <c r="Y39" i="1"/>
  <c r="Y17" i="1"/>
  <c r="Y46" i="1"/>
  <c r="Y32" i="1"/>
  <c r="V14" i="1"/>
  <c r="Y51" i="1"/>
  <c r="I16" i="36"/>
  <c r="S14" i="36"/>
  <c r="I17" i="36"/>
  <c r="N9" i="20"/>
  <c r="U10" i="4"/>
  <c r="U14" i="4"/>
  <c r="M48" i="35"/>
  <c r="V10" i="1"/>
  <c r="Q7" i="6"/>
  <c r="U10" i="6" s="1"/>
  <c r="Q7" i="20"/>
  <c r="Z14" i="20" s="1"/>
  <c r="DN7" i="35"/>
  <c r="V66" i="35"/>
  <c r="AM19" i="35" s="1"/>
  <c r="T76" i="35"/>
  <c r="V72" i="35"/>
  <c r="AM23" i="35" s="1"/>
  <c r="L39" i="35"/>
  <c r="M39" i="35" s="1"/>
  <c r="H39" i="35"/>
  <c r="K39" i="35"/>
  <c r="AN41" i="35"/>
  <c r="AN43" i="35" s="1"/>
  <c r="AN80" i="35" s="1"/>
  <c r="AN79" i="35" s="1"/>
  <c r="AN72" i="35" s="1"/>
  <c r="AN69" i="35" s="1"/>
  <c r="H50" i="35"/>
  <c r="M50" i="35" s="1"/>
  <c r="K50" i="35"/>
  <c r="L50" i="35"/>
  <c r="K38" i="35"/>
  <c r="M38" i="35" s="1"/>
  <c r="H38" i="35"/>
  <c r="L38" i="35"/>
  <c r="K37" i="35"/>
  <c r="M37" i="35" s="1"/>
  <c r="BT28" i="35"/>
  <c r="DN25" i="35"/>
  <c r="DF30" i="35"/>
  <c r="DM26" i="35" s="1"/>
  <c r="CT61" i="35"/>
  <c r="AE15" i="35"/>
  <c r="AE17" i="35"/>
  <c r="T71" i="35"/>
  <c r="H37" i="35"/>
  <c r="DM5" i="35"/>
  <c r="CU61" i="35"/>
  <c r="BU28" i="35"/>
  <c r="BS28" i="35"/>
  <c r="AM16" i="35"/>
  <c r="M25" i="35"/>
  <c r="DF45" i="35"/>
  <c r="AM29" i="35"/>
  <c r="U60" i="35"/>
  <c r="V60" i="35" s="1"/>
  <c r="U38" i="35"/>
  <c r="E20" i="35"/>
  <c r="T60" i="35"/>
  <c r="AN82" i="35"/>
  <c r="AW20" i="35"/>
  <c r="AW21" i="35"/>
  <c r="AM45" i="35"/>
  <c r="AM80" i="35" s="1"/>
  <c r="AM72" i="35" s="1"/>
  <c r="AM43" i="35"/>
  <c r="AM42" i="35"/>
  <c r="DM27" i="35"/>
  <c r="DG51" i="35"/>
  <c r="DN32" i="35"/>
  <c r="DG52" i="35"/>
  <c r="DM29" i="35"/>
  <c r="H47" i="35"/>
  <c r="M47" i="35" s="1"/>
  <c r="K47" i="35"/>
  <c r="L47" i="35"/>
  <c r="DH30" i="35"/>
  <c r="DP26" i="35" s="1"/>
  <c r="DP27" i="35" s="1"/>
  <c r="DO25" i="35"/>
  <c r="H51" i="35"/>
  <c r="K51" i="35"/>
  <c r="M51" i="35" s="1"/>
  <c r="H40" i="35"/>
  <c r="M40" i="35" s="1"/>
  <c r="L40" i="35"/>
  <c r="K40" i="35"/>
  <c r="V77" i="35"/>
  <c r="CU30" i="35"/>
  <c r="CU28" i="35"/>
  <c r="DN5" i="35"/>
  <c r="L45" i="35"/>
  <c r="DH44" i="35"/>
  <c r="DH46" i="35" s="1"/>
  <c r="DI26" i="35"/>
  <c r="DP25" i="35"/>
  <c r="DI36" i="35"/>
  <c r="AN45" i="35"/>
  <c r="DH36" i="35"/>
  <c r="DM38" i="35"/>
  <c r="H41" i="35"/>
  <c r="M41" i="35" s="1"/>
  <c r="K45" i="35"/>
  <c r="K41" i="35"/>
  <c r="DI44" i="35"/>
  <c r="DI46" i="35" s="1"/>
  <c r="CS30" i="35"/>
  <c r="CS28" i="35"/>
  <c r="Z14" i="21"/>
  <c r="U14" i="21" s="1"/>
  <c r="Y14" i="5"/>
  <c r="W17" i="5" s="1"/>
  <c r="Z14" i="6"/>
  <c r="X25" i="6" s="1"/>
  <c r="M45" i="35"/>
  <c r="DI30" i="35"/>
  <c r="DO26" i="35" s="1"/>
  <c r="DO27" i="35" s="1"/>
  <c r="DH45" i="35"/>
  <c r="T14" i="5"/>
  <c r="W33" i="5"/>
  <c r="W25" i="5"/>
  <c r="X31" i="21"/>
  <c r="X22" i="21"/>
  <c r="T10" i="5"/>
  <c r="U10" i="21"/>
  <c r="U14" i="6"/>
  <c r="J26" i="32" l="1"/>
  <c r="F27" i="32"/>
  <c r="L13" i="35"/>
  <c r="DN27" i="35"/>
  <c r="DN30" i="35"/>
  <c r="P47" i="32"/>
  <c r="U20" i="32"/>
  <c r="AH19" i="32"/>
  <c r="AH33" i="32" s="1"/>
  <c r="H17" i="32"/>
  <c r="V20" i="32"/>
  <c r="AV41" i="32"/>
  <c r="X17" i="20"/>
  <c r="U14" i="20"/>
  <c r="X25" i="20"/>
  <c r="Z32" i="20"/>
  <c r="AV43" i="32"/>
  <c r="D22" i="21"/>
  <c r="F25" i="37"/>
  <c r="G16" i="27"/>
  <c r="D19" i="27"/>
  <c r="D23" i="27"/>
  <c r="K17" i="12"/>
  <c r="N14" i="12"/>
  <c r="N9" i="12" s="1"/>
  <c r="R26" i="26"/>
  <c r="F29" i="32"/>
  <c r="D50" i="39"/>
  <c r="O50" i="39" s="1"/>
  <c r="D45" i="39"/>
  <c r="O45" i="39" s="1"/>
  <c r="V45" i="39" s="1"/>
  <c r="D47" i="39"/>
  <c r="O47" i="39" s="1"/>
  <c r="V47" i="39" s="1"/>
  <c r="Y47" i="39" s="1"/>
  <c r="D49" i="39"/>
  <c r="O49" i="39" s="1"/>
  <c r="D46" i="39"/>
  <c r="O46" i="39" s="1"/>
  <c r="D51" i="39"/>
  <c r="O51" i="39" s="1"/>
  <c r="D43" i="39"/>
  <c r="D21" i="38"/>
  <c r="E27" i="38"/>
  <c r="D23" i="38"/>
  <c r="E2" i="38"/>
  <c r="D24" i="38"/>
  <c r="E28" i="38"/>
  <c r="D25" i="38"/>
  <c r="F25" i="38" s="1"/>
  <c r="D28" i="38"/>
  <c r="D26" i="38"/>
  <c r="E19" i="38"/>
  <c r="D27" i="38"/>
  <c r="D19" i="38"/>
  <c r="E20" i="38"/>
  <c r="E21" i="38"/>
  <c r="F21" i="38" s="1"/>
  <c r="E23" i="38"/>
  <c r="E24" i="38"/>
  <c r="E22" i="38"/>
  <c r="F22" i="38" s="1"/>
  <c r="D20" i="38"/>
  <c r="E26" i="38"/>
  <c r="D33" i="37"/>
  <c r="C62" i="37"/>
  <c r="C33" i="37"/>
  <c r="E33" i="37"/>
  <c r="F33" i="37" s="1"/>
  <c r="F22" i="37"/>
  <c r="AA23" i="1"/>
  <c r="AP50" i="1"/>
  <c r="AA24" i="1"/>
  <c r="W31" i="5"/>
  <c r="L52" i="35"/>
  <c r="M52" i="35" s="1"/>
  <c r="V23" i="35"/>
  <c r="G15" i="6"/>
  <c r="D20" i="6"/>
  <c r="D22" i="6" s="1"/>
  <c r="D22" i="20"/>
  <c r="F24" i="37"/>
  <c r="U10" i="20"/>
  <c r="AI17" i="9"/>
  <c r="AS42" i="32"/>
  <c r="AS41" i="32"/>
  <c r="G11" i="27"/>
  <c r="W25" i="39"/>
  <c r="DO16" i="35" s="1"/>
  <c r="DR16" i="35" s="1"/>
  <c r="V31" i="39"/>
  <c r="W31" i="39" s="1"/>
  <c r="DF52" i="35"/>
  <c r="DN29" i="35" s="1"/>
  <c r="K52" i="35"/>
  <c r="V71" i="35"/>
  <c r="H46" i="35"/>
  <c r="DI45" i="35"/>
  <c r="AV32" i="32"/>
  <c r="D30" i="4"/>
  <c r="H17" i="1"/>
  <c r="E19" i="1"/>
  <c r="D17" i="25"/>
  <c r="AE27" i="35"/>
  <c r="AM24" i="35" s="1"/>
  <c r="I48" i="39"/>
  <c r="T48" i="39" s="1"/>
  <c r="V48" i="39" s="1"/>
  <c r="Y48" i="39" s="1"/>
  <c r="I50" i="39"/>
  <c r="T50" i="39" s="1"/>
  <c r="I45" i="39"/>
  <c r="T45" i="39" s="1"/>
  <c r="I43" i="39"/>
  <c r="I47" i="39"/>
  <c r="T47" i="39" s="1"/>
  <c r="I49" i="39"/>
  <c r="T49" i="39" s="1"/>
  <c r="I46" i="39"/>
  <c r="T46" i="39" s="1"/>
  <c r="I51" i="39"/>
  <c r="T51" i="39" s="1"/>
  <c r="B69" i="37"/>
  <c r="B70" i="37"/>
  <c r="B61" i="37"/>
  <c r="B71" i="37"/>
  <c r="B62" i="37"/>
  <c r="B63" i="37"/>
  <c r="B72" i="37"/>
  <c r="B64" i="37"/>
  <c r="B65" i="37"/>
  <c r="B66" i="37"/>
  <c r="B68" i="37"/>
  <c r="H52" i="35"/>
  <c r="Z35" i="21"/>
  <c r="AJ15" i="17"/>
  <c r="DG40" i="35"/>
  <c r="AR43" i="32"/>
  <c r="AP41" i="32"/>
  <c r="AN29" i="6"/>
  <c r="AL21" i="6"/>
  <c r="AX21" i="35"/>
  <c r="V35" i="39"/>
  <c r="C73" i="37"/>
  <c r="D65" i="37"/>
  <c r="D66" i="37"/>
  <c r="D67" i="37"/>
  <c r="D68" i="37"/>
  <c r="D60" i="37"/>
  <c r="D69" i="37"/>
  <c r="D70" i="37"/>
  <c r="D61" i="37"/>
  <c r="D71" i="37"/>
  <c r="D62" i="37"/>
  <c r="D72" i="37"/>
  <c r="D63" i="37"/>
  <c r="D64" i="37"/>
  <c r="AD7" i="34"/>
  <c r="W7" i="34"/>
  <c r="AN26" i="17"/>
  <c r="AN42" i="35"/>
  <c r="K21" i="19"/>
  <c r="N14" i="19"/>
  <c r="K17" i="19"/>
  <c r="X17" i="21"/>
  <c r="AJ11" i="17"/>
  <c r="DM7" i="35"/>
  <c r="Z14" i="17"/>
  <c r="DM8" i="35"/>
  <c r="DM9" i="35" s="1"/>
  <c r="AP42" i="32"/>
  <c r="AV42" i="32" s="1"/>
  <c r="P9" i="34"/>
  <c r="T11" i="34"/>
  <c r="E23" i="1"/>
  <c r="D20" i="8"/>
  <c r="G24" i="8"/>
  <c r="E13" i="11"/>
  <c r="D20" i="21"/>
  <c r="G18" i="21"/>
  <c r="D22" i="38"/>
  <c r="DN41" i="35"/>
  <c r="R32" i="26"/>
  <c r="R17" i="26"/>
  <c r="AP14" i="1"/>
  <c r="D23" i="8"/>
  <c r="H11" i="9"/>
  <c r="M17" i="9"/>
  <c r="X17" i="6"/>
  <c r="Z32" i="6"/>
  <c r="AN19" i="4"/>
  <c r="X14" i="33"/>
  <c r="X26" i="33" s="1"/>
  <c r="K22" i="24"/>
  <c r="N15" i="24"/>
  <c r="K20" i="24"/>
  <c r="K17" i="24"/>
  <c r="J46" i="39"/>
  <c r="U46" i="39" s="1"/>
  <c r="J51" i="39"/>
  <c r="U51" i="39" s="1"/>
  <c r="J48" i="39"/>
  <c r="U48" i="39" s="1"/>
  <c r="J50" i="39"/>
  <c r="U50" i="39" s="1"/>
  <c r="J45" i="39"/>
  <c r="U45" i="39" s="1"/>
  <c r="J47" i="39"/>
  <c r="U47" i="39" s="1"/>
  <c r="J43" i="39"/>
  <c r="H50" i="39"/>
  <c r="S50" i="39" s="1"/>
  <c r="H49" i="39"/>
  <c r="S49" i="39" s="1"/>
  <c r="H43" i="39"/>
  <c r="H45" i="39"/>
  <c r="S45" i="39" s="1"/>
  <c r="H48" i="39"/>
  <c r="S48" i="39" s="1"/>
  <c r="H47" i="39"/>
  <c r="S47" i="39" s="1"/>
  <c r="H46" i="39"/>
  <c r="S46" i="39" s="1"/>
  <c r="H51" i="39"/>
  <c r="S51" i="39" s="1"/>
  <c r="AO30" i="8"/>
  <c r="AM30" i="8" s="1"/>
  <c r="AO24" i="8"/>
  <c r="E19" i="9"/>
  <c r="H18" i="9"/>
  <c r="E17" i="9"/>
  <c r="C20" i="5"/>
  <c r="C22" i="5" s="1"/>
  <c r="F17" i="5"/>
  <c r="Y38" i="5"/>
  <c r="Q7" i="12"/>
  <c r="AE32" i="35"/>
  <c r="L22" i="9"/>
  <c r="M22" i="9" s="1"/>
  <c r="P15" i="9"/>
  <c r="P9" i="9" s="1"/>
  <c r="M13" i="9"/>
  <c r="D20" i="17"/>
  <c r="B67" i="37"/>
  <c r="DF51" i="35"/>
  <c r="DM32" i="35" s="1"/>
  <c r="L46" i="35"/>
  <c r="M46" i="35" s="1"/>
  <c r="AM28" i="35"/>
  <c r="AS40" i="32"/>
  <c r="AV40" i="32" s="1"/>
  <c r="AC10" i="12"/>
  <c r="AN14" i="12"/>
  <c r="AE20" i="20"/>
  <c r="AE21" i="20"/>
  <c r="F50" i="39"/>
  <c r="Q50" i="39" s="1"/>
  <c r="F43" i="39"/>
  <c r="F45" i="39"/>
  <c r="Q45" i="39" s="1"/>
  <c r="F47" i="39"/>
  <c r="Q47" i="39" s="1"/>
  <c r="F49" i="39"/>
  <c r="Q49" i="39" s="1"/>
  <c r="F46" i="39"/>
  <c r="Q46" i="39" s="1"/>
  <c r="V46" i="39" s="1"/>
  <c r="Y46" i="39" s="1"/>
  <c r="F51" i="39"/>
  <c r="Q51" i="39" s="1"/>
  <c r="V51" i="39" s="1"/>
  <c r="Y51" i="39" s="1"/>
  <c r="F48" i="39"/>
  <c r="Q48" i="39" s="1"/>
  <c r="F23" i="37"/>
  <c r="D18" i="32"/>
  <c r="BV28" i="35"/>
  <c r="V76" i="35"/>
  <c r="D13" i="4"/>
  <c r="E13" i="9"/>
  <c r="K20" i="25"/>
  <c r="N11" i="15"/>
  <c r="AX20" i="35"/>
  <c r="C20" i="37"/>
  <c r="F20" i="37" s="1"/>
  <c r="AU23" i="35"/>
  <c r="E18" i="32"/>
  <c r="E17" i="32" s="1"/>
  <c r="E16" i="32" s="1"/>
  <c r="AM25" i="8"/>
  <c r="L20" i="11"/>
  <c r="M13" i="11"/>
  <c r="L17" i="11"/>
  <c r="K22" i="25"/>
  <c r="A27" i="38"/>
  <c r="K20" i="8"/>
  <c r="C5" i="39"/>
  <c r="AV21" i="35"/>
  <c r="E45" i="39"/>
  <c r="P45" i="39" s="1"/>
  <c r="E49" i="39"/>
  <c r="P49" i="39" s="1"/>
  <c r="V49" i="39" s="1"/>
  <c r="Y49" i="39" s="1"/>
  <c r="C24" i="37"/>
  <c r="DP41" i="35"/>
  <c r="C31" i="38"/>
  <c r="K23" i="4"/>
  <c r="AN17" i="4" s="1"/>
  <c r="AN51" i="4" s="1"/>
  <c r="K20" i="27"/>
  <c r="Z14" i="13"/>
  <c r="A28" i="38"/>
  <c r="AM18" i="35"/>
  <c r="AO52" i="8"/>
  <c r="AM52" i="8" s="1"/>
  <c r="A22" i="38"/>
  <c r="A24" i="38"/>
  <c r="Q57" i="38"/>
  <c r="K22" i="27"/>
  <c r="A21" i="38"/>
  <c r="L22" i="11"/>
  <c r="M22" i="11" s="1"/>
  <c r="DR18" i="35"/>
  <c r="A20" i="38"/>
  <c r="L27" i="13"/>
  <c r="Z21" i="13" s="1"/>
  <c r="Z67" i="13" s="1"/>
  <c r="T80" i="35"/>
  <c r="AM32" i="35"/>
  <c r="AM21" i="35"/>
  <c r="U80" i="35"/>
  <c r="V80" i="35" s="1"/>
  <c r="A30" i="38"/>
  <c r="A29" i="38"/>
  <c r="A19" i="38"/>
  <c r="A23" i="38"/>
  <c r="F23" i="38"/>
  <c r="A31" i="38"/>
  <c r="S57" i="38"/>
  <c r="W57" i="38"/>
  <c r="A25" i="38"/>
  <c r="A26" i="38"/>
  <c r="DO14" i="35"/>
  <c r="DR15" i="35"/>
  <c r="DN9" i="35"/>
  <c r="DP17" i="35"/>
  <c r="DR17" i="35" s="1"/>
  <c r="I23" i="32"/>
  <c r="I16" i="32" s="1"/>
  <c r="P22" i="32"/>
  <c r="D17" i="32"/>
  <c r="F18" i="32"/>
  <c r="F19" i="32"/>
  <c r="J19" i="32" s="1"/>
  <c r="P42" i="32" s="1"/>
  <c r="DQ14" i="35"/>
  <c r="Y45" i="39" l="1"/>
  <c r="V52" i="39"/>
  <c r="Z14" i="12"/>
  <c r="U10" i="12" s="1"/>
  <c r="K20" i="19"/>
  <c r="AE15" i="19" s="1"/>
  <c r="N19" i="19"/>
  <c r="N9" i="19" s="1"/>
  <c r="AE14" i="27"/>
  <c r="AE20" i="27" s="1"/>
  <c r="N20" i="27"/>
  <c r="N9" i="27" s="1"/>
  <c r="Q7" i="27"/>
  <c r="D17" i="24"/>
  <c r="G11" i="24"/>
  <c r="V19" i="35"/>
  <c r="AP51" i="1"/>
  <c r="D73" i="37"/>
  <c r="F26" i="38"/>
  <c r="N20" i="25"/>
  <c r="N9" i="25" s="1"/>
  <c r="AE14" i="25"/>
  <c r="AE20" i="25" s="1"/>
  <c r="Q7" i="25"/>
  <c r="N20" i="24"/>
  <c r="N9" i="24" s="1"/>
  <c r="AE14" i="24"/>
  <c r="AE20" i="24" s="1"/>
  <c r="Q7" i="24"/>
  <c r="F28" i="38"/>
  <c r="M17" i="11"/>
  <c r="H11" i="11"/>
  <c r="V18" i="35"/>
  <c r="F24" i="38"/>
  <c r="V50" i="39"/>
  <c r="Y50" i="39" s="1"/>
  <c r="M20" i="11"/>
  <c r="S7" i="11"/>
  <c r="AI14" i="11"/>
  <c r="P20" i="11"/>
  <c r="P9" i="11" s="1"/>
  <c r="AJ15" i="12"/>
  <c r="AN27" i="12"/>
  <c r="AL20" i="12"/>
  <c r="Z30" i="17"/>
  <c r="X29" i="17" s="1"/>
  <c r="U14" i="17"/>
  <c r="X24" i="17"/>
  <c r="Z35" i="17"/>
  <c r="D19" i="25"/>
  <c r="D23" i="25"/>
  <c r="G16" i="25"/>
  <c r="AA28" i="1"/>
  <c r="AA25" i="1"/>
  <c r="AA26" i="1" s="1"/>
  <c r="E29" i="38"/>
  <c r="D29" i="38"/>
  <c r="E30" i="38" s="1"/>
  <c r="K29" i="32"/>
  <c r="K23" i="32" s="1"/>
  <c r="K16" i="32" s="1"/>
  <c r="J29" i="32"/>
  <c r="S7" i="9"/>
  <c r="B60" i="37"/>
  <c r="B73" i="37" s="1"/>
  <c r="F27" i="38"/>
  <c r="DR14" i="35"/>
  <c r="AJ10" i="12"/>
  <c r="AN54" i="4"/>
  <c r="AN55" i="4" s="1"/>
  <c r="F20" i="38"/>
  <c r="V36" i="39"/>
  <c r="V38" i="39" s="1"/>
  <c r="V39" i="39"/>
  <c r="AI33" i="9"/>
  <c r="AJ17" i="9"/>
  <c r="G11" i="12"/>
  <c r="V24" i="35"/>
  <c r="D17" i="12"/>
  <c r="D17" i="11"/>
  <c r="AV37" i="32"/>
  <c r="AI30" i="32"/>
  <c r="D17" i="19"/>
  <c r="G11" i="19"/>
  <c r="V29" i="35"/>
  <c r="AO53" i="8"/>
  <c r="F19" i="38"/>
  <c r="Q7" i="8"/>
  <c r="AO17" i="8"/>
  <c r="AO44" i="8" s="1"/>
  <c r="Q7" i="19"/>
  <c r="U10" i="17"/>
  <c r="D23" i="9"/>
  <c r="E23" i="9" s="1"/>
  <c r="C32" i="38"/>
  <c r="D32" i="38"/>
  <c r="P26" i="32"/>
  <c r="U16" i="32"/>
  <c r="AH20" i="32" s="1"/>
  <c r="AH34" i="32" s="1"/>
  <c r="V16" i="32"/>
  <c r="D16" i="32"/>
  <c r="F17" i="32"/>
  <c r="F16" i="32" s="1"/>
  <c r="G16" i="24" l="1"/>
  <c r="D19" i="24"/>
  <c r="D23" i="24"/>
  <c r="Z14" i="24"/>
  <c r="Z14" i="27"/>
  <c r="U10" i="27"/>
  <c r="W52" i="39"/>
  <c r="V54" i="39"/>
  <c r="V55" i="39" s="1"/>
  <c r="V56" i="39"/>
  <c r="U55" i="39"/>
  <c r="X56" i="39"/>
  <c r="Y52" i="39"/>
  <c r="D20" i="19"/>
  <c r="D22" i="19" s="1"/>
  <c r="AD25" i="1"/>
  <c r="AD29" i="1" s="1"/>
  <c r="AP16" i="1"/>
  <c r="AI20" i="11"/>
  <c r="AJ14" i="11"/>
  <c r="AC14" i="11"/>
  <c r="X10" i="11"/>
  <c r="E17" i="11"/>
  <c r="D19" i="11"/>
  <c r="E19" i="11" s="1"/>
  <c r="H16" i="11"/>
  <c r="D23" i="11"/>
  <c r="E23" i="11" s="1"/>
  <c r="Z50" i="39"/>
  <c r="F29" i="38"/>
  <c r="Z14" i="8"/>
  <c r="U10" i="8"/>
  <c r="AC14" i="9"/>
  <c r="X10" i="9" s="1"/>
  <c r="H29" i="32"/>
  <c r="J30" i="32"/>
  <c r="H30" i="32" s="1"/>
  <c r="J23" i="32"/>
  <c r="J16" i="32" s="1"/>
  <c r="Z14" i="25"/>
  <c r="Z14" i="19"/>
  <c r="U10" i="19"/>
  <c r="G15" i="12"/>
  <c r="D20" i="12"/>
  <c r="D22" i="12" s="1"/>
  <c r="X17" i="12"/>
  <c r="U14" i="12"/>
  <c r="Z32" i="12"/>
  <c r="P30" i="32"/>
  <c r="P35" i="32"/>
  <c r="P28" i="32"/>
  <c r="X24" i="25" l="1"/>
  <c r="Z28" i="25"/>
  <c r="X28" i="25" s="1"/>
  <c r="X17" i="25"/>
  <c r="U14" i="25"/>
  <c r="X27" i="25"/>
  <c r="Z52" i="39"/>
  <c r="Z47" i="39"/>
  <c r="Z46" i="39"/>
  <c r="Z48" i="39"/>
  <c r="Z49" i="39"/>
  <c r="Z51" i="39"/>
  <c r="U10" i="25"/>
  <c r="Z45" i="39"/>
  <c r="Z24" i="24"/>
  <c r="X24" i="24" s="1"/>
  <c r="X17" i="24"/>
  <c r="U14" i="24"/>
  <c r="X27" i="24"/>
  <c r="X30" i="19"/>
  <c r="X33" i="19"/>
  <c r="X17" i="19"/>
  <c r="Z34" i="19"/>
  <c r="U14" i="19"/>
  <c r="H23" i="32"/>
  <c r="H16" i="32" s="1"/>
  <c r="P18" i="32"/>
  <c r="P19" i="32"/>
  <c r="AA17" i="11"/>
  <c r="AD14" i="11"/>
  <c r="AC24" i="11"/>
  <c r="AC25" i="11"/>
  <c r="X14" i="11"/>
  <c r="AA17" i="9"/>
  <c r="AC38" i="9"/>
  <c r="AA38" i="9" s="1"/>
  <c r="X14" i="9"/>
  <c r="AD14" i="9"/>
  <c r="AA33" i="9"/>
  <c r="AP15" i="1"/>
  <c r="AK13" i="1"/>
  <c r="AK18" i="1" s="1"/>
  <c r="X31" i="8"/>
  <c r="Z45" i="8"/>
  <c r="X17" i="8"/>
  <c r="U14" i="8"/>
  <c r="X43" i="8"/>
  <c r="X40" i="8"/>
  <c r="X37" i="8"/>
  <c r="X20" i="27"/>
  <c r="X17" i="27"/>
  <c r="Z24" i="27"/>
  <c r="U14" i="27"/>
  <c r="U10" i="24"/>
  <c r="P36" i="32"/>
  <c r="P33" i="32"/>
  <c r="P32" i="32"/>
  <c r="P31" i="32"/>
  <c r="P37" i="32"/>
  <c r="P38" i="32"/>
  <c r="AH16" i="32"/>
  <c r="AH31" i="32" s="1"/>
  <c r="AN27" i="1" l="1"/>
  <c r="AP56" i="1"/>
  <c r="Z29" i="24"/>
  <c r="AD24" i="11"/>
  <c r="AA24" i="11"/>
  <c r="U19" i="32"/>
  <c r="V19" i="32"/>
  <c r="U17" i="32"/>
  <c r="V17" i="32"/>
  <c r="AH17" i="32" l="1"/>
  <c r="AH18" i="32"/>
  <c r="AH32" i="32" l="1"/>
  <c r="AH30" i="32" s="1"/>
</calcChain>
</file>

<file path=xl/sharedStrings.xml><?xml version="1.0" encoding="utf-8"?>
<sst xmlns="http://schemas.openxmlformats.org/spreadsheetml/2006/main" count="5975" uniqueCount="1794">
  <si>
    <t>Blé tendre</t>
  </si>
  <si>
    <t>Récolte à la ferme</t>
  </si>
  <si>
    <t>(en tonnes)</t>
  </si>
  <si>
    <t>Collecte Grain</t>
  </si>
  <si>
    <t>Semence</t>
  </si>
  <si>
    <t>TOTAL</t>
  </si>
  <si>
    <t>Reste à la ferme</t>
  </si>
  <si>
    <t>Imports</t>
  </si>
  <si>
    <t>Exports</t>
  </si>
  <si>
    <t>Balance comm. ext.</t>
  </si>
  <si>
    <t>Disponibilité</t>
  </si>
  <si>
    <t>Meunerie</t>
  </si>
  <si>
    <t>Farine</t>
  </si>
  <si>
    <t>Issues</t>
  </si>
  <si>
    <t>Mise en œuvre</t>
  </si>
  <si>
    <t>Panification</t>
  </si>
  <si>
    <t>Amid/Glu/AlimAnim</t>
  </si>
  <si>
    <t>Autres utilisations</t>
  </si>
  <si>
    <t>Sons</t>
  </si>
  <si>
    <t>Farines basses</t>
  </si>
  <si>
    <t>Amidon</t>
  </si>
  <si>
    <t>FAB</t>
  </si>
  <si>
    <t>Freinte</t>
  </si>
  <si>
    <t>Malterie</t>
  </si>
  <si>
    <t>Autres</t>
  </si>
  <si>
    <t>?</t>
  </si>
  <si>
    <t>Stock initial</t>
  </si>
  <si>
    <t>Stock final</t>
  </si>
  <si>
    <t>Var stocks</t>
  </si>
  <si>
    <t>Amidonnerie/ Glu</t>
  </si>
  <si>
    <t>Remoulages</t>
  </si>
  <si>
    <t>Flux inter-fermes</t>
  </si>
  <si>
    <t>Direct élevage</t>
  </si>
  <si>
    <t>SI</t>
  </si>
  <si>
    <t>SF</t>
  </si>
  <si>
    <t>Variation de stocks</t>
  </si>
  <si>
    <t>Stocks</t>
  </si>
  <si>
    <t>Alim humaine</t>
  </si>
  <si>
    <t>Alim animale</t>
  </si>
  <si>
    <t>Wheatfeed &amp; sol.</t>
  </si>
  <si>
    <t>Freinte conso</t>
  </si>
  <si>
    <t>Consommation</t>
  </si>
  <si>
    <t>Maïs</t>
  </si>
  <si>
    <t>Grain conso</t>
  </si>
  <si>
    <t>TOT grain</t>
  </si>
  <si>
    <t>Amidonnerie</t>
  </si>
  <si>
    <t>Mise en oeuvre</t>
  </si>
  <si>
    <t>Drèches et sol.</t>
  </si>
  <si>
    <t>Corn gluten feed et sol.</t>
  </si>
  <si>
    <t>Drèches</t>
  </si>
  <si>
    <t>Solubles</t>
  </si>
  <si>
    <t>Semoulerie (maïserie)</t>
  </si>
  <si>
    <t>FERME c2015</t>
  </si>
  <si>
    <t>c2014</t>
  </si>
  <si>
    <t>c2015</t>
  </si>
  <si>
    <t>Sem1 2015</t>
  </si>
  <si>
    <t>Sem2 2015</t>
  </si>
  <si>
    <t>Germes de maïs</t>
  </si>
  <si>
    <t>Semoule, gritz, hominy</t>
  </si>
  <si>
    <t>Farine alimentaire</t>
  </si>
  <si>
    <t>Farine fourragère</t>
  </si>
  <si>
    <t>Huile de maïs</t>
  </si>
  <si>
    <t>Soja</t>
  </si>
  <si>
    <t>Tourteau</t>
  </si>
  <si>
    <t>Trituration</t>
  </si>
  <si>
    <t>Huile brute</t>
  </si>
  <si>
    <t>Tourteau*</t>
  </si>
  <si>
    <t>Usages non-alim.</t>
  </si>
  <si>
    <t>Mise en œ. Grain</t>
  </si>
  <si>
    <t>dont tannés</t>
  </si>
  <si>
    <t>dont non-tannés</t>
  </si>
  <si>
    <t>Tourteaux</t>
  </si>
  <si>
    <t>Grains</t>
  </si>
  <si>
    <t>Huile fluide de soja</t>
  </si>
  <si>
    <t>Huile</t>
  </si>
  <si>
    <t>Coproduits</t>
  </si>
  <si>
    <t>Graines</t>
  </si>
  <si>
    <t>Produits</t>
  </si>
  <si>
    <t>FAB**</t>
  </si>
  <si>
    <t>Huile raffinée</t>
  </si>
  <si>
    <t>Mises en œuvre</t>
  </si>
  <si>
    <t>S1 2015</t>
  </si>
  <si>
    <t>S2 2015</t>
  </si>
  <si>
    <t>Collecte Graines</t>
  </si>
  <si>
    <t>FAB*</t>
  </si>
  <si>
    <t>Stocks Grains</t>
  </si>
  <si>
    <t>Colza</t>
  </si>
  <si>
    <t>Huile fluide</t>
  </si>
  <si>
    <t>Huiles brutes</t>
  </si>
  <si>
    <t>Huiles raffinées</t>
  </si>
  <si>
    <t>Petfood</t>
  </si>
  <si>
    <t>Biodiésel</t>
  </si>
  <si>
    <t>Rem &amp; farines b.</t>
  </si>
  <si>
    <t>Elevages</t>
  </si>
  <si>
    <t>x</t>
  </si>
  <si>
    <t>v</t>
  </si>
  <si>
    <t>Produits &amp; Coproduits</t>
  </si>
  <si>
    <t>Industries IAA</t>
  </si>
  <si>
    <t>Source</t>
  </si>
  <si>
    <t>Stocks à la ferme</t>
  </si>
  <si>
    <t>Incorporation</t>
  </si>
  <si>
    <t xml:space="preserve"> </t>
  </si>
  <si>
    <t>Luzerne</t>
  </si>
  <si>
    <t>Déshydratation</t>
  </si>
  <si>
    <t>Luzerne deshy</t>
  </si>
  <si>
    <t>Granulés</t>
  </si>
  <si>
    <t>Balles</t>
  </si>
  <si>
    <t>Conc. Prot. Liq.</t>
  </si>
  <si>
    <t>SI grain conso</t>
  </si>
  <si>
    <t>SF grain conso</t>
  </si>
  <si>
    <t>Radicelles</t>
  </si>
  <si>
    <t>Orgettes</t>
  </si>
  <si>
    <t>Drèches de brasserie/distillerie</t>
  </si>
  <si>
    <t>Drèches brasserie/distillerie</t>
  </si>
  <si>
    <t>Biomasse-énergie</t>
  </si>
  <si>
    <t>Val Agronomique</t>
  </si>
  <si>
    <t>Brasserie industrielle</t>
  </si>
  <si>
    <t>Blé dur</t>
  </si>
  <si>
    <t>Semoule</t>
  </si>
  <si>
    <t>Gruau D</t>
  </si>
  <si>
    <t>Issues (sons &amp; rem)</t>
  </si>
  <si>
    <t>Ecarts de nettoyage</t>
  </si>
  <si>
    <t>Triticale</t>
  </si>
  <si>
    <t>Tournesol</t>
  </si>
  <si>
    <t>Tourteaux lopro</t>
  </si>
  <si>
    <t>Tourteaux hipro</t>
  </si>
  <si>
    <t>Wheat gluten feed &amp; sol.</t>
  </si>
  <si>
    <t>*sons remoulages et autres résidus</t>
  </si>
  <si>
    <t>Issues de silo</t>
  </si>
  <si>
    <t>Betterave sucrière</t>
  </si>
  <si>
    <t>Sucreries</t>
  </si>
  <si>
    <t>Produit fini - sucre</t>
  </si>
  <si>
    <t>Pulpes déshydratées</t>
  </si>
  <si>
    <t>Mélasse</t>
  </si>
  <si>
    <t>Vinasse</t>
  </si>
  <si>
    <t>Collets</t>
  </si>
  <si>
    <t>Matière brute</t>
  </si>
  <si>
    <t>Distilleries (bioéthanol)</t>
  </si>
  <si>
    <t>Vinasses</t>
  </si>
  <si>
    <t>Engrais</t>
  </si>
  <si>
    <t>Pulpe eqMS</t>
  </si>
  <si>
    <t>tonnage brut</t>
  </si>
  <si>
    <t>tonnage 16°S</t>
  </si>
  <si>
    <t>Verts de betterave</t>
  </si>
  <si>
    <t>Ecarts triage</t>
  </si>
  <si>
    <t>*alcool de betterave et mélasse</t>
  </si>
  <si>
    <t>Pulpes mélassées</t>
  </si>
  <si>
    <t>Pulpe déshydratée</t>
  </si>
  <si>
    <t>Pulpe supressée</t>
  </si>
  <si>
    <t>Pulpe humide</t>
  </si>
  <si>
    <t>Pulpe mélassée</t>
  </si>
  <si>
    <t>Luzerne déshydratée</t>
  </si>
  <si>
    <t>Matière brute (préfanée?)</t>
  </si>
  <si>
    <t>Betterave fourragère</t>
  </si>
  <si>
    <t>Pertes stockage</t>
  </si>
  <si>
    <t>Conc Protiques Luz</t>
  </si>
  <si>
    <t>Ethanoleries</t>
  </si>
  <si>
    <t>Trituration (semouleries)</t>
  </si>
  <si>
    <t>Lin oléagineux</t>
  </si>
  <si>
    <t>IAA</t>
  </si>
  <si>
    <t>Huiles</t>
  </si>
  <si>
    <t>Lupin</t>
  </si>
  <si>
    <t>Pois protéagineux</t>
  </si>
  <si>
    <t>Fabrication pâtes</t>
  </si>
  <si>
    <t>Fabrication couscous</t>
  </si>
  <si>
    <t>Utilisation semoule FR</t>
  </si>
  <si>
    <t>Coproduits humides</t>
  </si>
  <si>
    <t>*Issues</t>
  </si>
  <si>
    <t>Ethanolerie</t>
  </si>
  <si>
    <t>+ semoule Importée</t>
  </si>
  <si>
    <t>Agro-alimentaire</t>
  </si>
  <si>
    <t>Variation</t>
  </si>
  <si>
    <t>Elevage</t>
  </si>
  <si>
    <t>Reste</t>
  </si>
  <si>
    <t>Graines concassées</t>
  </si>
  <si>
    <t>Farines</t>
  </si>
  <si>
    <t>Protéines</t>
  </si>
  <si>
    <t>Flocons</t>
  </si>
  <si>
    <t>Levures</t>
  </si>
  <si>
    <t>Utilisations intérieures</t>
  </si>
  <si>
    <t>Récolte rendue ferme</t>
  </si>
  <si>
    <t>Grain non-collecté</t>
  </si>
  <si>
    <t>a2015</t>
  </si>
  <si>
    <t>Schéma des Flux - année 2015</t>
  </si>
  <si>
    <t>Production Agricole</t>
  </si>
  <si>
    <t>Collecte</t>
  </si>
  <si>
    <t>Commerce extérieur</t>
  </si>
  <si>
    <t>Stocks grain FAB</t>
  </si>
  <si>
    <t>Production agricole</t>
  </si>
  <si>
    <t>Non-collecté</t>
  </si>
  <si>
    <t>Maïs fourrage</t>
  </si>
  <si>
    <t>Coproduits lupin</t>
  </si>
  <si>
    <t>Food</t>
  </si>
  <si>
    <t>Feed</t>
  </si>
  <si>
    <t>Récolte rendu ferme</t>
  </si>
  <si>
    <t>Stocks OS grains conso</t>
  </si>
  <si>
    <t>*production et différence de stocks</t>
  </si>
  <si>
    <t>Ingrédients</t>
  </si>
  <si>
    <t>Pertes</t>
  </si>
  <si>
    <t>Indus. Ingrédients</t>
  </si>
  <si>
    <t>Transfo voie sec</t>
  </si>
  <si>
    <t>Transfo voie hum</t>
  </si>
  <si>
    <t>Coproduits*</t>
  </si>
  <si>
    <t>*fertilisants et cartonneries</t>
  </si>
  <si>
    <t>Grains tri collecte</t>
  </si>
  <si>
    <t>*Coproduits</t>
  </si>
  <si>
    <t>Pertes conso</t>
  </si>
  <si>
    <t>Sem ferme</t>
  </si>
  <si>
    <t>Alimentation anim</t>
  </si>
  <si>
    <t>Sem fermière</t>
  </si>
  <si>
    <t>Issues silo conso</t>
  </si>
  <si>
    <t>Issues silo sem</t>
  </si>
  <si>
    <t>Quantité</t>
  </si>
  <si>
    <t>Semence ferme</t>
  </si>
  <si>
    <t>Freinte semence</t>
  </si>
  <si>
    <t>Sources</t>
  </si>
  <si>
    <t>a</t>
  </si>
  <si>
    <t>b</t>
  </si>
  <si>
    <t>c</t>
  </si>
  <si>
    <t>a SAA (SSP)</t>
  </si>
  <si>
    <t>b Stocks et autoconso (FAM)</t>
  </si>
  <si>
    <t>b Juin et al. (2015)</t>
  </si>
  <si>
    <t>a Etats 2, (FAM)</t>
  </si>
  <si>
    <t>a VISIOTrade (FAM)</t>
  </si>
  <si>
    <t>a Etat 8 (FAM, ANMF)</t>
  </si>
  <si>
    <t>b coefficients techniques ANMF</t>
  </si>
  <si>
    <t>c USIPA dans Réséda</t>
  </si>
  <si>
    <t>d</t>
  </si>
  <si>
    <t>e</t>
  </si>
  <si>
    <t>DGDDI</t>
  </si>
  <si>
    <t>a MPAA (SSP)</t>
  </si>
  <si>
    <t>Semence Ferme</t>
  </si>
  <si>
    <t>d coefficient technique (Maisadour), ratios à confirmer, volume mis enoeuvre à confirmer</t>
  </si>
  <si>
    <t>b MPAA SSP</t>
  </si>
  <si>
    <t>a Rapport annuel CFSI-SIFPAF</t>
  </si>
  <si>
    <t>b Renard et al. (2015)</t>
  </si>
  <si>
    <t>a Rapport d'activité FNGC</t>
  </si>
  <si>
    <t>b MPAA (SSP)</t>
  </si>
  <si>
    <t>b coefficient technique Duc et al. (2015)</t>
  </si>
  <si>
    <t>b Duc et al. (2015)</t>
  </si>
  <si>
    <t>a Oléagineux &amp; plantes riches en protéines (TerresUnivia)</t>
  </si>
  <si>
    <t>c MPAA (SSP)</t>
  </si>
  <si>
    <t>a estimation à partir USIPA</t>
  </si>
  <si>
    <t>a Terrena</t>
  </si>
  <si>
    <t>b coefficient technique Terrena</t>
  </si>
  <si>
    <t>Coop de FR deshydratation</t>
  </si>
  <si>
    <t>b CGB</t>
  </si>
  <si>
    <t>a SNFS</t>
  </si>
  <si>
    <t>b Rapport annuel CGB</t>
  </si>
  <si>
    <t>c CEDUS</t>
  </si>
  <si>
    <t>d coefficient technique SNFS</t>
  </si>
  <si>
    <t>e coefficient technique (rapport CGB)</t>
  </si>
  <si>
    <t>(en tonnes brutes)</t>
  </si>
  <si>
    <t>année 2015</t>
  </si>
  <si>
    <t>tonnes brutes</t>
  </si>
  <si>
    <t>FAB AMV</t>
  </si>
  <si>
    <t>a SAA</t>
  </si>
  <si>
    <t>Avoine</t>
  </si>
  <si>
    <t>b SBIL (SSP)</t>
  </si>
  <si>
    <t>c Pratiques culturales (SSP)</t>
  </si>
  <si>
    <t>b Pratiques culturales (SSP)</t>
  </si>
  <si>
    <t>f</t>
  </si>
  <si>
    <t>Glycérol</t>
  </si>
  <si>
    <t>Seigle</t>
  </si>
  <si>
    <t>a SAA (SSP) - comprend le seigle et le méteil</t>
  </si>
  <si>
    <t>a Etat 13</t>
  </si>
  <si>
    <t>b Bilan prévisionnel FAM</t>
  </si>
  <si>
    <t>b Coefficient technique SIFPAF-CFSI dans Réséda 2008</t>
  </si>
  <si>
    <t>c Coefficient technique SIFPAF-CFSI dans HACCP</t>
  </si>
  <si>
    <t>Petits blés</t>
  </si>
  <si>
    <t>h</t>
  </si>
  <si>
    <t>b Malteurs de France dans Réséda</t>
  </si>
  <si>
    <t>Traitement (avec eaux)</t>
  </si>
  <si>
    <t>b Brasseurs de France dans Réséda 2017</t>
  </si>
  <si>
    <t>Levures (mortes &amp; vives)</t>
  </si>
  <si>
    <t>Levures (mortes)</t>
  </si>
  <si>
    <t>**TOT Pulpes eqMS</t>
  </si>
  <si>
    <t>**dont pulpes issues distillerie</t>
  </si>
  <si>
    <t>Gluten</t>
  </si>
  <si>
    <t>g</t>
  </si>
  <si>
    <t>g USIPA fiche sectorielle (2016)</t>
  </si>
  <si>
    <t>b USIPA fiche sectorielle 2016</t>
  </si>
  <si>
    <t>c coefficient technique (USIPA, 2016)</t>
  </si>
  <si>
    <t>e USIPA dans Réséda</t>
  </si>
  <si>
    <t>Drèches et solubles</t>
  </si>
  <si>
    <t>Variation stocks</t>
  </si>
  <si>
    <t>Pomme de terre</t>
  </si>
  <si>
    <t>Plants certifiés de pommes de terre</t>
  </si>
  <si>
    <t>Pdt féculerie</t>
  </si>
  <si>
    <t>Pdt conservation</t>
  </si>
  <si>
    <t>Dessus plants pdt</t>
  </si>
  <si>
    <t>Autres pommes de terre</t>
  </si>
  <si>
    <t>Pdt primeur</t>
  </si>
  <si>
    <t>Pdt semence</t>
  </si>
  <si>
    <t>Pdt féculière</t>
  </si>
  <si>
    <t>TOTAL PDT</t>
  </si>
  <si>
    <t>Féculerie</t>
  </si>
  <si>
    <t>b CNIPT</t>
  </si>
  <si>
    <t>Pdt primeurs + nvl</t>
  </si>
  <si>
    <t>dont pdt primeur + nvl</t>
  </si>
  <si>
    <t>Fécule de pdt</t>
  </si>
  <si>
    <t>Produit finis</t>
  </si>
  <si>
    <t>c GIPT</t>
  </si>
  <si>
    <t>Ecarts de triage</t>
  </si>
  <si>
    <t>Ecarts de fabrication</t>
  </si>
  <si>
    <t>d USIPA (2016)</t>
  </si>
  <si>
    <t>dont pdt conservation</t>
  </si>
  <si>
    <t>* à savoir 80% des producteurs sont contractualisés</t>
  </si>
  <si>
    <t>Marché de frais</t>
  </si>
  <si>
    <t>*valeur d'export faible le CNIPT dit 2,3 à 2,5Mt</t>
  </si>
  <si>
    <t>Pulpes &amp; solubles</t>
  </si>
  <si>
    <t>e estimation USIPA dans Réséda</t>
  </si>
  <si>
    <t>Visitrade</t>
  </si>
  <si>
    <t>f Les CP de l'industrie de la pdt (2001)</t>
  </si>
  <si>
    <t>dont dessus de plants</t>
  </si>
  <si>
    <t>i</t>
  </si>
  <si>
    <t>*Alcool de betterave</t>
  </si>
  <si>
    <t>f UNGDA (F Jolibert)</t>
  </si>
  <si>
    <t>a Malteurs de France dans Réséda</t>
  </si>
  <si>
    <t>Sorgho</t>
  </si>
  <si>
    <t>Lin</t>
  </si>
  <si>
    <t>t brutes</t>
  </si>
  <si>
    <t>t eq MS</t>
  </si>
  <si>
    <t>reste</t>
  </si>
  <si>
    <t>c bilan FAM</t>
  </si>
  <si>
    <t>b Env 3,5Mt des ttx soja consommés par le bétail, Rapport activité Terre Univia</t>
  </si>
  <si>
    <t>FNCG</t>
  </si>
  <si>
    <t>a Rapport d'activité FNCG, DGDDI</t>
  </si>
  <si>
    <t>i Bilans FAM</t>
  </si>
  <si>
    <t>Particules enveloppes (blé et orge)</t>
  </si>
  <si>
    <t>e Rapport biomasse (ONRB, FAM) donnée 2014</t>
  </si>
  <si>
    <t>f coeff thechnique UNGDA</t>
  </si>
  <si>
    <t>c UNGDA évalue les rèches de céréales à 300 000t pour l'alimentation animale</t>
  </si>
  <si>
    <t>Alcool de blé -hl)</t>
  </si>
  <si>
    <t>f UNGDA (F. Jolibert)</t>
  </si>
  <si>
    <t>b Distilleries utilisent mélasse à hauteur de 7,5 million t eq beets F. Joliber (UNGDA)</t>
  </si>
  <si>
    <t>g Bilans FAM</t>
  </si>
  <si>
    <t>Particules d'enveloppe</t>
  </si>
  <si>
    <t>Huiles (b + r)</t>
  </si>
  <si>
    <t>*Stocks</t>
  </si>
  <si>
    <t>*exceptionnel, lié à 2015 avec de fortes arrivées de soja en métropole et des ventes aux opérateurs qui ont été plus faibles (Cargill)</t>
  </si>
  <si>
    <t>c coeff à partir de feedipedia</t>
  </si>
  <si>
    <t>k</t>
  </si>
  <si>
    <t>a Rapport d'activité FNCG</t>
  </si>
  <si>
    <t>Huile brute produite</t>
  </si>
  <si>
    <t>Graines entières ou extrudées/floconnées</t>
  </si>
  <si>
    <t>Décortiquage</t>
  </si>
  <si>
    <t>Coques</t>
  </si>
  <si>
    <t>Semences</t>
  </si>
  <si>
    <t>b estimation à partir TerresUnivia. Tjs d'atualité 120 000t total</t>
  </si>
  <si>
    <t>c Terrena collecte 9000t dont 2500 indus infgrédients</t>
  </si>
  <si>
    <t>b dire d'expert USIPA</t>
  </si>
  <si>
    <t>h Réséda (donnée 2016) (enquête auprès des malteries + extrapolation volume total)</t>
  </si>
  <si>
    <t>Produits retirés</t>
  </si>
  <si>
    <t>Déchetterie</t>
  </si>
  <si>
    <t>Légende</t>
  </si>
  <si>
    <t>Case foncée</t>
  </si>
  <si>
    <t>En gras</t>
  </si>
  <si>
    <t>Normal</t>
  </si>
  <si>
    <t>X%</t>
  </si>
  <si>
    <t>Disponibilité de la MP</t>
  </si>
  <si>
    <r>
      <rPr>
        <sz val="11"/>
        <color rgb="FFC00000"/>
        <rFont val="Calibri"/>
        <family val="2"/>
        <scheme val="minor"/>
      </rPr>
      <t>a</t>
    </r>
    <r>
      <rPr>
        <sz val="11"/>
        <color theme="1"/>
        <rFont val="Calibri"/>
        <family val="2"/>
        <scheme val="minor"/>
      </rPr>
      <t xml:space="preserve"> référence 1</t>
    </r>
  </si>
  <si>
    <r>
      <rPr>
        <sz val="11"/>
        <color rgb="FFC00000"/>
        <rFont val="Calibri"/>
        <family val="2"/>
        <scheme val="minor"/>
      </rPr>
      <t>b</t>
    </r>
    <r>
      <rPr>
        <sz val="11"/>
        <color theme="1"/>
        <rFont val="Calibri"/>
        <family val="2"/>
        <scheme val="minor"/>
      </rPr>
      <t xml:space="preserve"> référence 2</t>
    </r>
  </si>
  <si>
    <r>
      <rPr>
        <sz val="11"/>
        <color rgb="FFC00000"/>
        <rFont val="Calibri"/>
        <family val="2"/>
        <scheme val="minor"/>
      </rPr>
      <t>c</t>
    </r>
    <r>
      <rPr>
        <sz val="11"/>
        <color theme="1"/>
        <rFont val="Calibri"/>
        <family val="2"/>
        <scheme val="minor"/>
      </rPr>
      <t xml:space="preserve"> référence 3</t>
    </r>
  </si>
  <si>
    <r>
      <t>X%</t>
    </r>
    <r>
      <rPr>
        <sz val="11"/>
        <rFont val="Calibri"/>
        <family val="2"/>
        <scheme val="minor"/>
      </rPr>
      <t xml:space="preserve"> = part des utilisations de la MP considérée sur le total disponible</t>
    </r>
  </si>
  <si>
    <r>
      <rPr>
        <sz val="11"/>
        <color rgb="FF00B050"/>
        <rFont val="Calibri"/>
        <family val="2"/>
        <scheme val="minor"/>
      </rPr>
      <t xml:space="preserve">x </t>
    </r>
    <r>
      <rPr>
        <sz val="11"/>
        <rFont val="Calibri"/>
        <family val="2"/>
        <scheme val="minor"/>
      </rPr>
      <t>= n'est pas utilisé en alimentation animale</t>
    </r>
  </si>
  <si>
    <r>
      <rPr>
        <sz val="11"/>
        <color rgb="FF00B050"/>
        <rFont val="Calibri"/>
        <family val="2"/>
        <scheme val="minor"/>
      </rPr>
      <t>v</t>
    </r>
    <r>
      <rPr>
        <sz val="11"/>
        <color theme="9" tint="-0.249977111117893"/>
        <rFont val="Calibri"/>
        <family val="2"/>
        <scheme val="minor"/>
      </rPr>
      <t xml:space="preserve"> </t>
    </r>
    <r>
      <rPr>
        <sz val="11"/>
        <rFont val="Calibri"/>
        <family val="2"/>
        <scheme val="minor"/>
      </rPr>
      <t>= est utilisé en alimentation animale</t>
    </r>
  </si>
  <si>
    <t>A%</t>
  </si>
  <si>
    <t>B%</t>
  </si>
  <si>
    <t>Annotations</t>
  </si>
  <si>
    <r>
      <rPr>
        <sz val="11"/>
        <color rgb="FFFFC000"/>
        <rFont val="Calibri"/>
        <family val="2"/>
        <scheme val="minor"/>
      </rPr>
      <t>**</t>
    </r>
    <r>
      <rPr>
        <sz val="11"/>
        <color theme="1"/>
        <rFont val="Calibri"/>
        <family val="2"/>
        <scheme val="minor"/>
      </rPr>
      <t>Donnée calculée à partir d'un ratio</t>
    </r>
  </si>
  <si>
    <r>
      <rPr>
        <sz val="11"/>
        <color rgb="FFFFC000"/>
        <rFont val="Calibri"/>
        <family val="2"/>
        <scheme val="minor"/>
      </rPr>
      <t>*</t>
    </r>
    <r>
      <rPr>
        <sz val="11"/>
        <color theme="1"/>
        <rFont val="Calibri"/>
        <family val="2"/>
        <scheme val="minor"/>
      </rPr>
      <t>Ce sont ces données qu'il faut mettre à jour pour mettre à jour le modèle</t>
    </r>
  </si>
  <si>
    <r>
      <rPr>
        <sz val="11"/>
        <color rgb="FFFFC000"/>
        <rFont val="Calibri"/>
        <family val="2"/>
        <scheme val="minor"/>
      </rPr>
      <t>**</t>
    </r>
    <r>
      <rPr>
        <sz val="11"/>
        <color theme="1"/>
        <rFont val="Calibri"/>
        <family val="2"/>
        <scheme val="minor"/>
      </rPr>
      <t>Ces ratios doivent être vérifiés et mis à jour ci-besoin. Cependant ils sont peu susceptibles de varier.</t>
    </r>
  </si>
  <si>
    <t>C%</t>
  </si>
  <si>
    <t>D%</t>
  </si>
  <si>
    <r>
      <rPr>
        <sz val="11"/>
        <color rgb="FFFF3399"/>
        <rFont val="Calibri"/>
        <family val="2"/>
        <scheme val="minor"/>
      </rPr>
      <t>!</t>
    </r>
    <r>
      <rPr>
        <sz val="11"/>
        <color theme="1"/>
        <rFont val="Calibri"/>
        <family val="2"/>
        <scheme val="minor"/>
      </rPr>
      <t xml:space="preserve"> = donnée utilisée reconnue comme faussée</t>
    </r>
  </si>
  <si>
    <t>* ! Stocks à la ferme</t>
  </si>
  <si>
    <t>! Var stocks</t>
  </si>
  <si>
    <t>*échantillon de céréaliers</t>
  </si>
  <si>
    <t>* ! Alim animale</t>
  </si>
  <si>
    <t>Stock initial (SI)</t>
  </si>
  <si>
    <t>Stock final (SF)</t>
  </si>
  <si>
    <t>d Estimation (FAM)</t>
  </si>
  <si>
    <t>e Juin et al. (2015)</t>
  </si>
  <si>
    <t>Total (positif = reste, négatif = manque)</t>
  </si>
  <si>
    <t>Semences de ferme</t>
  </si>
  <si>
    <t>Freinte stockage céréales</t>
  </si>
  <si>
    <t>Juin et al. (2015) INRA</t>
  </si>
  <si>
    <t>Pratiques culturales (2015) SSP</t>
  </si>
  <si>
    <t>Semence de ferme</t>
  </si>
  <si>
    <t>Orge</t>
  </si>
  <si>
    <t>nd</t>
  </si>
  <si>
    <t>Maïs grain</t>
  </si>
  <si>
    <t>Semence certifiée</t>
  </si>
  <si>
    <t>Mélange</t>
  </si>
  <si>
    <r>
      <rPr>
        <sz val="11"/>
        <color rgb="FFFF3399"/>
        <rFont val="Calibri"/>
        <family val="2"/>
        <scheme val="minor"/>
      </rPr>
      <t>!</t>
    </r>
    <r>
      <rPr>
        <sz val="11"/>
        <color theme="1"/>
        <rFont val="Calibri"/>
        <family val="2"/>
        <scheme val="minor"/>
      </rPr>
      <t xml:space="preserve"> Donnée calculée par addition/soustraction</t>
    </r>
  </si>
  <si>
    <t>Issues de silo céréales</t>
  </si>
  <si>
    <t>Ernst and Young (2010) dans Juin et al. (2015) INRA</t>
  </si>
  <si>
    <t>** année, calculée par la moyenne des deux campagnes</t>
  </si>
  <si>
    <t>**a2015</t>
  </si>
  <si>
    <t>*Issues silo conso</t>
  </si>
  <si>
    <t>*Issues silo sem</t>
  </si>
  <si>
    <t>*issues de silo --&gt; plus de la moitié vont en alimentation animale (rente), le reste en biomasse-énergie ou en compostage</t>
  </si>
  <si>
    <t>Meunerie/semoulerie blé t</t>
  </si>
  <si>
    <t>Meunerie/semoulerie blé tendre</t>
  </si>
  <si>
    <t>des issues</t>
  </si>
  <si>
    <t>des sons</t>
  </si>
  <si>
    <t>François Guion, ANMF</t>
  </si>
  <si>
    <t>Amidonnerie/ Gluternnerie</t>
  </si>
  <si>
    <t>Fiche sectorielle (2016) USIPA</t>
  </si>
  <si>
    <t>* ! Gluten</t>
  </si>
  <si>
    <t>* peut aussi provenir d'autres céréales que le blé t (maïs mais aussi blé dur, triticale, orge…)</t>
  </si>
  <si>
    <t>d MPAA (SSP) 2015</t>
  </si>
  <si>
    <t>du blé t mis en œuvre</t>
  </si>
  <si>
    <t>**achat aux OS (càd hors intraconsommations)</t>
  </si>
  <si>
    <t>j L'ensemble du blé tendre grain consommé par les animaux de rente et familliers est estimé à environ 5,1Mt (Cargill), soit environ 400 000t pour les grains achetés par les élevages et le petfood.</t>
  </si>
  <si>
    <t>j</t>
  </si>
  <si>
    <t>Wheat gluten feed</t>
  </si>
  <si>
    <t>k Juin (2015) INRA</t>
  </si>
  <si>
    <t>*** Produits retirés/écartés…</t>
  </si>
  <si>
    <t>***pas d'équivalent grain calculable possible</t>
  </si>
  <si>
    <t>Méthanisation/compostage</t>
  </si>
  <si>
    <t>a DGDDI</t>
  </si>
  <si>
    <t>* Issues de blé tendre</t>
  </si>
  <si>
    <t>*peut contenir des issues de blé tendre venant d'autres industries, notamment amidonneries</t>
  </si>
  <si>
    <t>*Utilisation de la farine en alimentation animale à priori inconnue</t>
  </si>
  <si>
    <t>*Farine</t>
  </si>
  <si>
    <t>**Drèches et sol. blé et orge</t>
  </si>
  <si>
    <t>**Drèches et solubles blé et orge</t>
  </si>
  <si>
    <t>Issues de blé</t>
  </si>
  <si>
    <t>Amidons</t>
  </si>
  <si>
    <t>de la production toute MP confondue</t>
  </si>
  <si>
    <t>environ des exports en valeur (2012)</t>
  </si>
  <si>
    <t>Passion Céréales</t>
  </si>
  <si>
    <t>Indéfini</t>
  </si>
  <si>
    <t>IAA et alim humaine</t>
  </si>
  <si>
    <t>d &gt; 50% animaux de rente, &lt;50% compst/énergie</t>
  </si>
  <si>
    <t>c Juin (2015) INRA</t>
  </si>
  <si>
    <t>FAB ou dir élevage</t>
  </si>
  <si>
    <t>**Drèches et sol.</t>
  </si>
  <si>
    <t>Gluten de maïs (FAB)</t>
  </si>
  <si>
    <t>e juin (2015)</t>
  </si>
  <si>
    <t>l</t>
  </si>
  <si>
    <t>l Etats 13 (FAM)</t>
  </si>
  <si>
    <t>*a2015</t>
  </si>
  <si>
    <t>* année, calculée par la moyenne des deux campagnes</t>
  </si>
  <si>
    <t>NB: le triticale peut aussi être récolté en vert, et notamment en mélange, pour une utlilisation fourrage.</t>
  </si>
  <si>
    <t>* aucune indication n'est donnée sur la quantité exacte d'issues ou de freinte générée sur le triticale. Par souci de simplification, les ratios donnés par le blé ont été gardés.</t>
  </si>
  <si>
    <t>* Le triticale est utilisé en quasi-exclusivité par les animaux d'élevages. Il est donc considéré que ce qui n'est pas incorporé dans les FAB va directement dans les élevages.</t>
  </si>
  <si>
    <t>****Compost, énergie</t>
  </si>
  <si>
    <t>**** à minima la quantité des issues issue de semence</t>
  </si>
  <si>
    <t>**Direct élevages</t>
  </si>
  <si>
    <t>*Direct élevage</t>
  </si>
  <si>
    <t>*Compost, énergie</t>
  </si>
  <si>
    <t>* à minima la quantité des issues issue de semence</t>
  </si>
  <si>
    <t>b Etats 13 FAM</t>
  </si>
  <si>
    <t>E. devron, SICASOV</t>
  </si>
  <si>
    <t>Orge d'hiver</t>
  </si>
  <si>
    <t>Semences de fermes céréales</t>
  </si>
  <si>
    <t>Semences certifiées oléagineux</t>
  </si>
  <si>
    <t>V. Brochet, GNIS</t>
  </si>
  <si>
    <t>du marché</t>
  </si>
  <si>
    <t>Semences fermières négligeables</t>
  </si>
  <si>
    <t>*Pertes</t>
  </si>
  <si>
    <t>c Etats 13 FAM</t>
  </si>
  <si>
    <t>*Cosmétique</t>
  </si>
  <si>
    <t>*utilisation marginale et non quantifiable</t>
  </si>
  <si>
    <t>Semences certifiées protéagineux</t>
  </si>
  <si>
    <t>J. Constant, GNIS</t>
  </si>
  <si>
    <t>2016, source UNIP d'après GNIS et FAM</t>
  </si>
  <si>
    <t>Féverole</t>
  </si>
  <si>
    <t>(Taux d'utilisation)</t>
  </si>
  <si>
    <t>Lupin blanc</t>
  </si>
  <si>
    <t>pas de données, car marché trop réduit pour obtenir des données exploitables</t>
  </si>
  <si>
    <t>(utilisation de semences dans le semoire)</t>
  </si>
  <si>
    <t>**Direct élevage</t>
  </si>
  <si>
    <t>**l'avoine étant quasi-exclusivement utilisé par les animaux d'élevages, le solde restant est attribué au direct élevage</t>
  </si>
  <si>
    <t>b SICASOV</t>
  </si>
  <si>
    <t>* aucune indication n'est donnée sur la quantité exacte d'issues ou de freinte générée sur le seigle. Par souci de simplification, les ratios donnés par le blé ont été gardés.</t>
  </si>
  <si>
    <t>* aucune indication n'est donnée sur la quantité exacte d'issues ou de freinte générée sur l'avoine. Par souci de simplification, les ratios donnés par le blé ont été gardés.</t>
  </si>
  <si>
    <t>*</t>
  </si>
  <si>
    <t>* Le bilan seigle ne s'équilibre pas à une fréquence régulière. En effet FranceAgriMer est contraint d'ajouter une ligne "ajustement" pour équilibrer le bilan. Pour les campagnes 2014 et 2015, respectivement à hauteur de 10 000 et 11 000t de MP. L'origine de ce déséquilibre n'est pas identifié.</t>
  </si>
  <si>
    <t>NB: les autres utilisations possibles du sorgho sont les sorgho grain ensilage (récolté plante entière), le sorghio fourrager, le sorgho sucrier (ensilage) et celui fibre. Seul le sorgho fibre ne peut être utilisé en alimentation animale.</t>
  </si>
  <si>
    <t>* aucune indication n'est donnée sur la quantité exacte d'issues ou de freinte générée sur le sorgho. Par souci de simplification, les ratios donnés par le blé ont été gardés.</t>
  </si>
  <si>
    <t>NB2: Le sorgho semble plus particulièrement utilisé en alimentation porcine.</t>
  </si>
  <si>
    <t>Produits et coproduits</t>
  </si>
  <si>
    <r>
      <t>Amidonnerie/glu/</t>
    </r>
    <r>
      <rPr>
        <sz val="11"/>
        <color rgb="FFFF0000"/>
        <rFont val="Calibri"/>
        <family val="2"/>
        <scheme val="minor"/>
      </rPr>
      <t>anmx</t>
    </r>
  </si>
  <si>
    <t>* Alimentation anim</t>
  </si>
  <si>
    <t>d Juin et al. (2015)</t>
  </si>
  <si>
    <t>c Juin et al. (2015)</t>
  </si>
  <si>
    <t>Trituration du blé dur</t>
  </si>
  <si>
    <t>Issues (sons et remoulages)</t>
  </si>
  <si>
    <t>des coproduits</t>
  </si>
  <si>
    <t>Fabrication de pâtes et couscous</t>
  </si>
  <si>
    <t>de la production de pâtes et couscous</t>
  </si>
  <si>
    <t>*Coproduits secs</t>
  </si>
  <si>
    <t>* les coproduits secs sont entièrement réintégrés dans le processus de fabrication de pâtes (sauf incompatibilité exceptionnelle)</t>
  </si>
  <si>
    <t>Produits retités/écartés…</t>
  </si>
  <si>
    <t>**Produits retirés</t>
  </si>
  <si>
    <t>** quasiment nuls du fait de leur longue conservation (produits secs)</t>
  </si>
  <si>
    <t>SIFPAF-CFSI dans Réséda 2008</t>
  </si>
  <si>
    <t>SIFPAF-CFSI dans HACCP</t>
  </si>
  <si>
    <t>a SIFPAF-CFSI (Christine Petit)</t>
  </si>
  <si>
    <t>***Coproduits humides</t>
  </si>
  <si>
    <t>de 0,8 à 1%</t>
  </si>
  <si>
    <t>des produits fabriqués</t>
  </si>
  <si>
    <t>Christine Petit SIFPAF-CFSI</t>
  </si>
  <si>
    <t>*** peuvent passer par un intermédiaire avant d'être valorisés en alimentation animale.</t>
  </si>
  <si>
    <t>** à minima la quantité des issues issue de semence</t>
  </si>
  <si>
    <t>**Compost, énergie</t>
  </si>
  <si>
    <r>
      <rPr>
        <sz val="11"/>
        <color rgb="FFFFC000"/>
        <rFont val="Calibri"/>
        <family val="2"/>
        <scheme val="minor"/>
      </rPr>
      <t>*</t>
    </r>
    <r>
      <rPr>
        <sz val="11"/>
        <color theme="1"/>
        <rFont val="Calibri"/>
        <family val="2"/>
        <scheme val="minor"/>
      </rPr>
      <t>Donnée brutes</t>
    </r>
  </si>
  <si>
    <t>NB: Les données nécessitant d'être renseignées se trouvent dans les cases foncées. Les cases claires se calculent toutes seules.</t>
  </si>
  <si>
    <t>d Etats 13 FAM</t>
  </si>
  <si>
    <t>* ! Intraconso el</t>
  </si>
  <si>
    <t>c Revue statistique malteurs de France</t>
  </si>
  <si>
    <t>Malt d'orge</t>
  </si>
  <si>
    <t>Malt de blé</t>
  </si>
  <si>
    <t>* Ecarts de production</t>
  </si>
  <si>
    <t>* Pâte = malt + eau. Résulte d'une filtration imposible à l'issue du brassage. Elle peut être valorisée en alimentation animale.</t>
  </si>
  <si>
    <t>Malt d'orge et blé</t>
  </si>
  <si>
    <t>Mise en œuvre malt</t>
  </si>
  <si>
    <t>Pulpes déshydratées - 88% MS</t>
  </si>
  <si>
    <t>Pulpes surpressées - 28% MS</t>
  </si>
  <si>
    <t>Pulpes humides - 9,8%MS</t>
  </si>
  <si>
    <t>*** dont blé dur, ne comprend pas le blé tendre</t>
  </si>
  <si>
    <t>* uniquement valorisées en FAB et élevages (0 petfood ou autres utilisations)</t>
  </si>
  <si>
    <t>Issues de meunerie</t>
  </si>
  <si>
    <t>Fèverole</t>
  </si>
  <si>
    <t>Pois</t>
  </si>
  <si>
    <t>Boulangerie, biscutierie, pâtisserie…</t>
  </si>
  <si>
    <t>Indus. Pâtes &amp; couscous</t>
  </si>
  <si>
    <t>d Etats 13 (FAM)</t>
  </si>
  <si>
    <t>Particules d'enveloppes</t>
  </si>
  <si>
    <t>Ecarts de production</t>
  </si>
  <si>
    <t>Utilisations des orgettes</t>
  </si>
  <si>
    <t>Utiliastion des radicelles</t>
  </si>
  <si>
    <t>Réséda 2017</t>
  </si>
  <si>
    <t>F. Jolibert UNGDA</t>
  </si>
  <si>
    <t>** mais toutes issues d'éthanolerie. Est-ce que celles de brasseries malgré tout comptées ici?</t>
  </si>
  <si>
    <t>c Réséda 2017</t>
  </si>
  <si>
    <t>* !FAB + Petfood</t>
  </si>
  <si>
    <t>* !Direct élevage</t>
  </si>
  <si>
    <t>* !Compost/energie</t>
  </si>
  <si>
    <t>* ne prend pas en compte les imports exports</t>
  </si>
  <si>
    <t>Panification &amp; pharmacie</t>
  </si>
  <si>
    <t>Compost/ energie…</t>
  </si>
  <si>
    <t>***Kieselguhr</t>
  </si>
  <si>
    <t>***compostage</t>
  </si>
  <si>
    <t>e Redlingshöfer et al (2015) INRA</t>
  </si>
  <si>
    <t>FAB/Petfood</t>
  </si>
  <si>
    <t>d  Redlingshöfer et al (2015) INRA</t>
  </si>
  <si>
    <t>e Juin et al. 2015 INRA</t>
  </si>
  <si>
    <t>****Petfood</t>
  </si>
  <si>
    <t>**** la FACCO désigne l'orge comme étant une des trois céréales principales utilisées en petfood</t>
  </si>
  <si>
    <t>** MGH Alim animale</t>
  </si>
  <si>
    <t>Grain semence</t>
  </si>
  <si>
    <t>Stocks semence</t>
  </si>
  <si>
    <t>** environ 10% des surfaces en maïs grain</t>
  </si>
  <si>
    <t>*** année, calculée par la moyenne des deux campagnes</t>
  </si>
  <si>
    <t>Conso a2015</t>
  </si>
  <si>
    <t>Semence a2015</t>
  </si>
  <si>
    <t>***a2015 TOT</t>
  </si>
  <si>
    <t>Maïs grain humide (MGH)</t>
  </si>
  <si>
    <t>Rendements équivalents</t>
  </si>
  <si>
    <t>Part de surfaces plantées en MGH</t>
  </si>
  <si>
    <t>voir partie collecte (ci-dessous en jaune)</t>
  </si>
  <si>
    <t>du maïs mis en œuvre</t>
  </si>
  <si>
    <t>Maïseries</t>
  </si>
  <si>
    <t>Coefficients technique de Maïsadour</t>
  </si>
  <si>
    <t>h USM dans Réséda (2016)</t>
  </si>
  <si>
    <t>Tttx germes de maïs</t>
  </si>
  <si>
    <t>*Direct élevages</t>
  </si>
  <si>
    <t>*achat aux OS (càd hors intraconsommations)</t>
  </si>
  <si>
    <t>Peu de produits retités car ceux-ci sont généralement de longue conservation. Pas de chiffrage.</t>
  </si>
  <si>
    <t>du blé et/ou maïs mis en œuvre</t>
  </si>
  <si>
    <t>Corn gluten feed (sans solubles)</t>
  </si>
  <si>
    <t>**Germes de maïs</t>
  </si>
  <si>
    <t>***Semoule, gritz, hominy</t>
  </si>
  <si>
    <t>*** hominy différent du hominy feed</t>
  </si>
  <si>
    <t>Compost/énergie...</t>
  </si>
  <si>
    <t>*Glutens de maïs prot&gt;40%</t>
  </si>
  <si>
    <t>* compté dans les flux de blé tendre (gluten)</t>
  </si>
  <si>
    <t>ou</t>
  </si>
  <si>
    <t>Ttx germes de maïs</t>
  </si>
  <si>
    <t>teneur en huile grain</t>
  </si>
  <si>
    <t>du poids du grain</t>
  </si>
  <si>
    <t>taux d'extraction voie sèche</t>
  </si>
  <si>
    <t>taux d'extraction voie humide</t>
  </si>
  <si>
    <t>min</t>
  </si>
  <si>
    <t>max</t>
  </si>
  <si>
    <t>https://www.reussir.fr/lait/actualites/que-penser-des-varietes-de-mais-riches-en-huile:G28FHJPN.html</t>
  </si>
  <si>
    <t>huile.org</t>
  </si>
  <si>
    <t>i Etats13 FAM</t>
  </si>
  <si>
    <t>****Corn gluten feed &amp; sol.</t>
  </si>
  <si>
    <r>
      <t xml:space="preserve">****Problème correspondance entre catégories coproduits (corngluten feed &amp; </t>
    </r>
    <r>
      <rPr>
        <u/>
        <sz val="11"/>
        <color rgb="FF000000"/>
        <rFont val="Calibri"/>
        <family val="2"/>
        <scheme val="minor"/>
      </rPr>
      <t>solubles</t>
    </r>
    <r>
      <rPr>
        <sz val="11"/>
        <color rgb="FF000000"/>
        <rFont val="Calibri"/>
        <family val="2"/>
        <scheme val="minor"/>
      </rPr>
      <t xml:space="preserve"> &amp; drèches)</t>
    </r>
  </si>
  <si>
    <t>*!Coproduits de maïs</t>
  </si>
  <si>
    <t>t/hl d'alcool produit environ (attention une partie de l'alcool est produite à partir de coproduits de glucoserie ou amidonnerie)</t>
  </si>
  <si>
    <t>b ratio GNIS</t>
  </si>
  <si>
    <t>**Pertes &amp; freinte</t>
  </si>
  <si>
    <t>** Le colza se stocke bien, il y a donc peu de pertes, même si celle-ci peuvent être p^lus élevées à la ferme que dans les OS (M. Renard et al., 2015, INRA).</t>
  </si>
  <si>
    <t>Freinte céréales</t>
  </si>
  <si>
    <t>Pertes stockage oléagineux</t>
  </si>
  <si>
    <t>Renard et al. (2015) INRA</t>
  </si>
  <si>
    <t>Pertes semence</t>
  </si>
  <si>
    <t>À dire d'experts les imports et les exports sont supérieurs d'environ 5%.</t>
  </si>
  <si>
    <t>Trituration oléagineux</t>
  </si>
  <si>
    <t>Ratio huile raffinée/ huile brute</t>
  </si>
  <si>
    <t>Colza/soja</t>
  </si>
  <si>
    <t>Tournesol (déciré)</t>
  </si>
  <si>
    <t>NB : pour un raffinage complet</t>
  </si>
  <si>
    <t>Hubert Bocquelet, FNCG</t>
  </si>
  <si>
    <t>NB2: Ces ratios ne varient pas significativement d'une année à l'autre</t>
  </si>
  <si>
    <t xml:space="preserve">Reste </t>
  </si>
  <si>
    <t>Autres usages</t>
  </si>
  <si>
    <t>b Groupe Avril (2015)</t>
  </si>
  <si>
    <t>Tourteau colza</t>
  </si>
  <si>
    <t>Huile de colza</t>
  </si>
  <si>
    <t>Groupe Avril</t>
  </si>
  <si>
    <t>*Glycérol</t>
  </si>
  <si>
    <t>Usages alimentaires</t>
  </si>
  <si>
    <t>Usages non-alimentaires</t>
  </si>
  <si>
    <t>Esthérification</t>
  </si>
  <si>
    <t>de la quantité de biodiésel ou bioéthanol produit par le processus de tras-esthérification d'huiles végétales.</t>
  </si>
  <si>
    <t>Benoit Rouillé, IDELE, 2010</t>
  </si>
  <si>
    <t>*coproduit de la fabrication du biodiésel à parti de colza ou tournesol, (ou du processus de saponification, mais très peu utilisé en feed). (=E422). Le glycérol reste peu utilisé en feed.</t>
  </si>
  <si>
    <t>a Filière lin (ONIDOL)</t>
  </si>
  <si>
    <t>d coeff Filière lin (ONIDOL)</t>
  </si>
  <si>
    <t>Semences fermières protéagineux</t>
  </si>
  <si>
    <t>Part</t>
  </si>
  <si>
    <t>Duc et al. 2015 INRA</t>
  </si>
  <si>
    <t>Pertes tri &amp; nettoyage protéagineux</t>
  </si>
  <si>
    <t>Duc et al. (2015) INRA</t>
  </si>
  <si>
    <t>de 1 à 2%</t>
  </si>
  <si>
    <t>* peu de pertes lors du stockage car grain sec. Bonne conservation sauf cas exceptionnel</t>
  </si>
  <si>
    <t>**Graines décortiquées</t>
  </si>
  <si>
    <t xml:space="preserve">                                                                                                                                                                                                                                                                                                                                                                                                                                                                                                                                                                                                                                                                                                                                                                                                                                                                                                                                                                                                                                                                                                                                                                                                                                 </t>
  </si>
  <si>
    <t>**Protéines de pois</t>
  </si>
  <si>
    <t>** food, petfood, aquafeeds</t>
  </si>
  <si>
    <t>Ratios utilisés dans les tableaux de flux et sources.</t>
  </si>
  <si>
    <t>Certains de ces ratios peuvent varier avec les années de production/récolte, d'autres sont considérés comme stables dans le temps.</t>
  </si>
  <si>
    <t>Semence fermière oléagineux</t>
  </si>
  <si>
    <t>http://www.fopoleopro.com/la-filiere-soja-en-france/</t>
  </si>
  <si>
    <t>2016, source UNIP (TerresUnivia) d'après GNIS et FAM</t>
  </si>
  <si>
    <t>Pertes &amp; freinte</t>
  </si>
  <si>
    <t>À dire d'experts, les imports peuvent s'élever jusque à 320 000t.</t>
  </si>
  <si>
    <t>Tourteau de tournesol</t>
  </si>
  <si>
    <t>Huile de tournesol</t>
  </si>
  <si>
    <t>des graines mises en œuvre</t>
  </si>
  <si>
    <t>Peu ou pas de mises en œuvre grain dans l'alimentation animale car besoin de décortiquage.</t>
  </si>
  <si>
    <t>**Alimentation anim</t>
  </si>
  <si>
    <t>** très faible car le soja nécessite une extrusion ou un toastage pour être bien assimilé</t>
  </si>
  <si>
    <t xml:space="preserve">c </t>
  </si>
  <si>
    <t>c Renard et al. (2015) INRA</t>
  </si>
  <si>
    <t>* Les pertes de soja pendant le stockage peuvent aller jusqu'à 2,5%</t>
  </si>
  <si>
    <t>**FAB</t>
  </si>
  <si>
    <t>**graines toastées</t>
  </si>
  <si>
    <t>***Direct élevage</t>
  </si>
  <si>
    <t>***achat aux OS (càd hors intraconsommations), très faible car nécessite toastage/floconage ou autre</t>
  </si>
  <si>
    <t>****Soyfoods (IAA)</t>
  </si>
  <si>
    <t>À dire d'eperts on exporte de 40 à 50 000t d'huiles, soit environ le double.</t>
  </si>
  <si>
    <t>**Reste</t>
  </si>
  <si>
    <t>** Une partie s'ajoute au direct élevage (Cargill)</t>
  </si>
  <si>
    <t>Tourteau de lin</t>
  </si>
  <si>
    <t>à partir de feedipedia</t>
  </si>
  <si>
    <t>Utilisation du lin</t>
  </si>
  <si>
    <t>de ce qui est disponible sur le marché</t>
  </si>
  <si>
    <t>ONIDOL</t>
  </si>
  <si>
    <t>*Alimentaire</t>
  </si>
  <si>
    <t>** peintures, encres, lino, savons…</t>
  </si>
  <si>
    <t>**Non alimentaire</t>
  </si>
  <si>
    <t>* peu d'utilisations</t>
  </si>
  <si>
    <t>** peu de pertes lors du stockage car grain sec. Bonne conservation sauf cas exceptionnel</t>
  </si>
  <si>
    <t>* La récolte évaluée par TerresUnivia est plus élevée d'environ 30 000t</t>
  </si>
  <si>
    <t>b coefficient technique GNIS</t>
  </si>
  <si>
    <t>c Duc et al. (2015) INRA</t>
  </si>
  <si>
    <t>Ecarts de tri</t>
  </si>
  <si>
    <t>Conso</t>
  </si>
  <si>
    <t>*Exports</t>
  </si>
  <si>
    <t>*2015, début de la chute des X vers l'Egypte</t>
  </si>
  <si>
    <t>Décortiquage fèverole</t>
  </si>
  <si>
    <t>TerresUnivia (JP Lacampagne)</t>
  </si>
  <si>
    <t>c TerresUnivia 2014 (JP Lacampagne)</t>
  </si>
  <si>
    <t>** en 2014, export vers la Norvège</t>
  </si>
  <si>
    <t>*Pertes &amp; freinte</t>
  </si>
  <si>
    <t>* collecte estimée par CVO de 1% plus forte</t>
  </si>
  <si>
    <t>*TOTAL</t>
  </si>
  <si>
    <t>* collecte estimée par CVO de 0,5% plus forte</t>
  </si>
  <si>
    <t>du pois mis en œuvre</t>
  </si>
  <si>
    <t>Transfo voie sèche</t>
  </si>
  <si>
    <t>Sons fèverole</t>
  </si>
  <si>
    <t>Sons pois</t>
  </si>
  <si>
    <t>***Indus. Ingrédients + casseries</t>
  </si>
  <si>
    <t>***Amidonnerie</t>
  </si>
  <si>
    <t>*** TOT amidonnerie + indus ingrédient + casserie = 120 000t (TerresUnivia) : Casseries 15 000t</t>
  </si>
  <si>
    <t>b TerresUnivia</t>
  </si>
  <si>
    <t>*Sem fermière</t>
  </si>
  <si>
    <t>*TerresUnivia estime la quantité de semence totale nécessaire pour planter les surfaces cultivées en lupin à 1200t. Soustraction est faite des semences certifiée et du commerce extérieur.</t>
  </si>
  <si>
    <t>Coproduits de lupin</t>
  </si>
  <si>
    <t>Terrena</t>
  </si>
  <si>
    <t>*en 2015, 63 000ha de luzerne pour la déshydratation sur 300 000 au total</t>
  </si>
  <si>
    <t>Récolte rendue ferme 2015</t>
  </si>
  <si>
    <t>***Ecumes</t>
  </si>
  <si>
    <t>*** amendements organiques</t>
  </si>
  <si>
    <t>* Méthanisation</t>
  </si>
  <si>
    <t>* de manière anectotique</t>
  </si>
  <si>
    <t>****Débris végétaux</t>
  </si>
  <si>
    <t>**** compostage</t>
  </si>
  <si>
    <t>Méthanisation</t>
  </si>
  <si>
    <t>Amendements organiques</t>
  </si>
  <si>
    <t>*Industrie papier et matériaux</t>
  </si>
  <si>
    <t>*NB: pdt consommation = primeurs + conservation</t>
  </si>
  <si>
    <t>*Pdt primeurs + nvl</t>
  </si>
  <si>
    <t>*Pdt conservation</t>
  </si>
  <si>
    <t>**Dessus de plants pdt</t>
  </si>
  <si>
    <t>** pommes-de-terre initialement cultivées pour la production de plants mais qui seront commercialisées en tant que pommes-de-terre de consommation à destination du marché de frais ou de l’industrie. Ce sont en général les écarts de calibrage ou les surplus de production.</t>
  </si>
  <si>
    <t>*Balance comm. ext.</t>
  </si>
  <si>
    <t>Annotation</t>
  </si>
  <si>
    <t>Coproduits de pdt</t>
  </si>
  <si>
    <t>des pdt mises en œuvre dans les IAA</t>
  </si>
  <si>
    <t>Les CP de la pdt (2001)</t>
  </si>
  <si>
    <t>*IAA (pdt conservation)</t>
  </si>
  <si>
    <t>**Pelure &amp; amidon cru</t>
  </si>
  <si>
    <t>***Pelure &amp; amidon cuit</t>
  </si>
  <si>
    <t>****Screenings</t>
  </si>
  <si>
    <t>** faible volume</t>
  </si>
  <si>
    <t>***140 000t par an</t>
  </si>
  <si>
    <t>****50 à 80 000t par campagne</t>
  </si>
  <si>
    <t>Coproduits pdt IAA</t>
  </si>
  <si>
    <t>Les données sur la pomme de terre n'ont pas été traitées par la réconciliation de données.</t>
  </si>
  <si>
    <t>Agrégé Web-agri (2013) et SAA</t>
  </si>
  <si>
    <t>http://www.web-agri.fr/conduite-elevage/culture-fourrage/article/des-surfaces-en-nette-progression-chez-les-eleveurs-1178-96622.html</t>
  </si>
  <si>
    <t>clic droit sur les flèches                      pour visualiser tous les onglets</t>
  </si>
  <si>
    <t>contenu réel amidon pois</t>
  </si>
  <si>
    <t>INRA-AFZ (2004) dans TerresUnivia</t>
  </si>
  <si>
    <t>borne haute</t>
  </si>
  <si>
    <t>b ratio FOP</t>
  </si>
  <si>
    <t>****FAB</t>
  </si>
  <si>
    <t>Espèce</t>
  </si>
  <si>
    <t>Matière première</t>
  </si>
  <si>
    <t>Amidon de maïs</t>
  </si>
  <si>
    <t>Avoine décortiquée</t>
  </si>
  <si>
    <t>Avoine floconnée</t>
  </si>
  <si>
    <t>Balle de riz</t>
  </si>
  <si>
    <t>Bananes vertes déshydratées</t>
  </si>
  <si>
    <t>Betterave fourragère fraîche</t>
  </si>
  <si>
    <t>Brisures de riz</t>
  </si>
  <si>
    <t>Concentré de protéines solubles de poisson, gras</t>
  </si>
  <si>
    <t>Concentré de protéines solubles de poisson, maigre</t>
  </si>
  <si>
    <t>Concentré protéique de luzerne</t>
  </si>
  <si>
    <t>Concentré protéique de pois</t>
  </si>
  <si>
    <t>Concentré protéique de pomme de terre</t>
  </si>
  <si>
    <t>Concentré protéique de soja, protéines 50-60 %</t>
  </si>
  <si>
    <t>Concentré protéique de soja, protéines 60-70 %</t>
  </si>
  <si>
    <t>Concentré protéique de soja, protéines 70-90 %</t>
  </si>
  <si>
    <t>Coproduit de biscuiterie</t>
  </si>
  <si>
    <t>Coproduit de boulangerie</t>
  </si>
  <si>
    <t>Coques d'avoine</t>
  </si>
  <si>
    <t>Coques de cacao</t>
  </si>
  <si>
    <t>Coques de coton</t>
  </si>
  <si>
    <t>Coques de soja</t>
  </si>
  <si>
    <t>Coques de tournesol</t>
  </si>
  <si>
    <t>Corn gluten feed</t>
  </si>
  <si>
    <t>Corn gluten meal</t>
  </si>
  <si>
    <t>Cosses de sarrasin</t>
  </si>
  <si>
    <t>DL-méthionine</t>
  </si>
  <si>
    <t>Drêches d'amidonnerie de maïs</t>
  </si>
  <si>
    <t>Drêches d'orge de brasserie déshydratées</t>
  </si>
  <si>
    <t>Drêches d'orge de distillerie (whisky) fraîches</t>
  </si>
  <si>
    <t>Drêches d'orge de distillerie déshydratées</t>
  </si>
  <si>
    <t>Drêches de blé de distillerie, amidon &lt; 7%</t>
  </si>
  <si>
    <t>Drêches de blé de distillerie, amidon &gt; 7 %</t>
  </si>
  <si>
    <t>Drêches de maïs de distillerie avec solubles, déshydratées, huile &lt; 6%</t>
  </si>
  <si>
    <t>Drêches de maïs de distillerie avec solubles, déshydratées, production d'éthanol</t>
  </si>
  <si>
    <t>Farine basse de blé dur</t>
  </si>
  <si>
    <t>Farine basse de blé tendre</t>
  </si>
  <si>
    <t>Farine basse de riz, huile &lt; 5 %, cellulose brute &lt; 5 %</t>
  </si>
  <si>
    <t>Farine basse de riz, huile &gt; 5 %, cellulose brute &lt; 5 %</t>
  </si>
  <si>
    <t>Farine de blé dur, gruau D</t>
  </si>
  <si>
    <t>Farine de crevettes</t>
  </si>
  <si>
    <t>Farine de gousse de caroube</t>
  </si>
  <si>
    <t>Farine de maïs, cellulose brute &lt; 2 %</t>
  </si>
  <si>
    <t>Farine de plumes</t>
  </si>
  <si>
    <t>Farine de poisson type 62</t>
  </si>
  <si>
    <t>Farine de poisson type 65</t>
  </si>
  <si>
    <t>Farine de poisson type 70</t>
  </si>
  <si>
    <t>Farine de sang</t>
  </si>
  <si>
    <t>Farine fourragère de maïs, cellulose brute 2-10 %</t>
  </si>
  <si>
    <t>Féverole à fleurs blanches</t>
  </si>
  <si>
    <t>Féverole à fleurs colorées</t>
  </si>
  <si>
    <t>Féverole à fleurs colorées, extrudée</t>
  </si>
  <si>
    <t>Germes de maïs, huile &gt; 30 %</t>
  </si>
  <si>
    <t>Gluten de blé</t>
  </si>
  <si>
    <t>Graine de colza extrudée</t>
  </si>
  <si>
    <t>Graine de coton</t>
  </si>
  <si>
    <t>Graine de coton extrudée</t>
  </si>
  <si>
    <t>Graine de lin extrudée</t>
  </si>
  <si>
    <t>Graine de niébé</t>
  </si>
  <si>
    <t>Graine de soja extrudée</t>
  </si>
  <si>
    <t>Graine de soja floconnée</t>
  </si>
  <si>
    <t>Graine de soja toastée</t>
  </si>
  <si>
    <t>Graine de soja toastée, floconnée et expandée</t>
  </si>
  <si>
    <t>Graisse de cuisson de volailles</t>
  </si>
  <si>
    <t>Grignon d'olive, huile &lt; 5 %</t>
  </si>
  <si>
    <t>Grignon d'olive, huile &gt; 5 %</t>
  </si>
  <si>
    <t>Haricot commun</t>
  </si>
  <si>
    <t>Herbe déshydratée</t>
  </si>
  <si>
    <t>Huile de coprah</t>
  </si>
  <si>
    <t>Huile de foie de morue</t>
  </si>
  <si>
    <t>Huile de palme</t>
  </si>
  <si>
    <t>Huile de poisson (anchois)</t>
  </si>
  <si>
    <t>Huile de poisson (capelan)</t>
  </si>
  <si>
    <t>Huile de poisson (hareng)</t>
  </si>
  <si>
    <t>Huile de poisson (menhaden)</t>
  </si>
  <si>
    <t>Huile de poisson (sardine)</t>
  </si>
  <si>
    <t>Huile de poisson (saumon)</t>
  </si>
  <si>
    <t>Huile de poisson (sébaste)</t>
  </si>
  <si>
    <t>Huile de soja</t>
  </si>
  <si>
    <t>Issues de céréales, cellulose brute 5-14 %</t>
  </si>
  <si>
    <t>Issues de céréales, cellulose brute &gt; 14 %</t>
  </si>
  <si>
    <t>Issues de maïs, protéines 8-18 %, huile 14-30%</t>
  </si>
  <si>
    <t>Issues de maïs, protéines 8-18 %, huile &lt; 5%</t>
  </si>
  <si>
    <t>Issues de maïs, protéines 8-18%, huile 5-14%</t>
  </si>
  <si>
    <t>L-lysine HCL</t>
  </si>
  <si>
    <t>L-thréonine</t>
  </si>
  <si>
    <t>L-tryptophane</t>
  </si>
  <si>
    <t>L-valine</t>
  </si>
  <si>
    <t>Lactosérum acide écrémé déshydraté</t>
  </si>
  <si>
    <t>Lactosérum doux écrémé déshydraté</t>
  </si>
  <si>
    <t>Lactosérum réengraissé déshydraté, matières grasses 15-30 %</t>
  </si>
  <si>
    <t>Lactosérum réengraissé déshydraté, matières grasses 4-15 %</t>
  </si>
  <si>
    <t>Larves de mouche soldat, matières grasses &lt; 20 %, déshydratées</t>
  </si>
  <si>
    <t>Larves de mouche soldat, matières grasses &gt; 20 %, déshydratées</t>
  </si>
  <si>
    <t>Larves de ver de farine déshydratées</t>
  </si>
  <si>
    <t>Lentilles</t>
  </si>
  <si>
    <t>Levure de brasserie déshydratée</t>
  </si>
  <si>
    <t>Lupin blanc extrudé</t>
  </si>
  <si>
    <t>Lupin bleu</t>
  </si>
  <si>
    <t>Luzerne déshydratée, protéines 16-18 % sur sec</t>
  </si>
  <si>
    <t>Luzerne déshydratée, protéines 17-19 % sur sec</t>
  </si>
  <si>
    <t>Luzerne déshydratée, protéines 19-22 % sur sec</t>
  </si>
  <si>
    <t>Luzerne déshydratée, protéines 22-25 % sur sec</t>
  </si>
  <si>
    <t>Luzerne déshydratée, protéines &lt; 16 % sur sec</t>
  </si>
  <si>
    <t>Luzerne déshydratée, protéines &gt; 25 % sur sec</t>
  </si>
  <si>
    <t>Maïs extrudé</t>
  </si>
  <si>
    <t>Maïs floconné</t>
  </si>
  <si>
    <t>Manioc, amidon 66-70 %</t>
  </si>
  <si>
    <t>Manioc, amidon 70-74 %</t>
  </si>
  <si>
    <t>Marc de pomme déshydraté</t>
  </si>
  <si>
    <t>Marc de raisin déshydraté</t>
  </si>
  <si>
    <t>Mélasse de betterave</t>
  </si>
  <si>
    <t>Mélasse de canne</t>
  </si>
  <si>
    <t>Mélasse de soja</t>
  </si>
  <si>
    <t>Méthionine Hydroxy Analogue MHA</t>
  </si>
  <si>
    <t>Mil</t>
  </si>
  <si>
    <t>Millet commun</t>
  </si>
  <si>
    <t>Paille de blé</t>
  </si>
  <si>
    <t>Patate douce déshydratée</t>
  </si>
  <si>
    <t>Pépins de raisin</t>
  </si>
  <si>
    <t>Perméat de lactosérum déshydraté</t>
  </si>
  <si>
    <t>Pois chiche, type kabuli</t>
  </si>
  <si>
    <t>Pois extrudé</t>
  </si>
  <si>
    <t>Pomme de terre entière déshydratée</t>
  </si>
  <si>
    <t>Poudre de lait écrémé</t>
  </si>
  <si>
    <t>Poudre de lait entier</t>
  </si>
  <si>
    <t>Protéines animales transformées de porc</t>
  </si>
  <si>
    <t>Protéines animales transformées de volailles, protéines 45-60 %</t>
  </si>
  <si>
    <t>Protéines animales transformées de volailles, protéines 60-70%</t>
  </si>
  <si>
    <t>Protéines animales transformées de volailles, protéines &gt; 70 %</t>
  </si>
  <si>
    <t>Pulpe d'agrumes déshydratée</t>
  </si>
  <si>
    <t>Pulpe d'agrumes fraîche</t>
  </si>
  <si>
    <t>Pulpe d'olive, huile &lt; 10 %</t>
  </si>
  <si>
    <t>Pulpe d'olive, huile &gt; 10%</t>
  </si>
  <si>
    <t>Pulpe de betterave déshydratée</t>
  </si>
  <si>
    <t>Pulpe de betterave surpressée</t>
  </si>
  <si>
    <t>Pulpe de chicorée déshydratée</t>
  </si>
  <si>
    <t>Pulpe de pomme de terre déshydratée</t>
  </si>
  <si>
    <t>Pulpe de raisin déshydratée</t>
  </si>
  <si>
    <t>Pulpe de tomate déshydratée</t>
  </si>
  <si>
    <t>Purée-pelures de pomme de terre</t>
  </si>
  <si>
    <t>Radicelles d'orge de brasserie déshydratées</t>
  </si>
  <si>
    <t>Remoulage de blé dur</t>
  </si>
  <si>
    <t>Remoulage de blé tendre (moyenne)</t>
  </si>
  <si>
    <t>Remoulage de blé tendre, amidon 20-30 %</t>
  </si>
  <si>
    <t>Remoulage de blé tendre, amidon 30-40%</t>
  </si>
  <si>
    <t>Remoulage de blé tendre, amidon &lt; 20 %</t>
  </si>
  <si>
    <t>Remoulage de blé tendre, amidon &gt; 40 %</t>
  </si>
  <si>
    <t>Riz cargo</t>
  </si>
  <si>
    <t>Riz paddy</t>
  </si>
  <si>
    <t>Saindoux</t>
  </si>
  <si>
    <t>Son de blé d'amidonnerie</t>
  </si>
  <si>
    <t>Son de blé dur</t>
  </si>
  <si>
    <t>Son de blé tendre</t>
  </si>
  <si>
    <t>Son de maïs</t>
  </si>
  <si>
    <t>Son de moutarde</t>
  </si>
  <si>
    <t>Son de riz, huile &lt; 5 %, cellulose brute 11-20 %</t>
  </si>
  <si>
    <t>Son de riz, huile &lt; 5 %, cellulose brute 5-11 %</t>
  </si>
  <si>
    <t>Son de riz, huile &lt; 5 %, cellulose brute &gt; 20 %</t>
  </si>
  <si>
    <t>Son de riz, huile &gt; 5 %, cellulose brute 11-20 %</t>
  </si>
  <si>
    <t>Son de riz, huile &gt; 5 %, cellulose brute 5-11 %</t>
  </si>
  <si>
    <t>Son de riz, huile &gt; 5 %, cellulose brute &gt; 20 %</t>
  </si>
  <si>
    <t>Suif</t>
  </si>
  <si>
    <t>Tourteau d'arachide, huile 5-20 %</t>
  </si>
  <si>
    <t>Tourteau d'arachide, huile &lt; 5 %, cellulose brute &lt; 9 %</t>
  </si>
  <si>
    <t>Tourteau d'arachide, huile &lt; 5 %, cellulose brute &gt; 9 %</t>
  </si>
  <si>
    <t>Tourteau de cacao, huile &lt; 5%</t>
  </si>
  <si>
    <t>Tourteau de cameline, huile &gt; 5 %</t>
  </si>
  <si>
    <t>Tourteau de colza, huile 5-20 %</t>
  </si>
  <si>
    <t>Tourteau de colza, huile &lt; 5%</t>
  </si>
  <si>
    <t>Tourteau de coprah, huile 5-20%</t>
  </si>
  <si>
    <t>Tourteau de coprah, huile &lt; 5 %</t>
  </si>
  <si>
    <t>Tourteau de coton, huile 5-20 %, cellulose brute 15-20 %</t>
  </si>
  <si>
    <t>Tourteau de coton, huile 5-20 %, cellulose brute &lt; 15 %</t>
  </si>
  <si>
    <t>Tourteau de coton, huile &lt; 5 %, cellulose brute 15-20 %</t>
  </si>
  <si>
    <t>Tourteau de coton, huile &lt; 5 %, cellulose brute &lt; 15 %</t>
  </si>
  <si>
    <t>Tourteau de germes de maïs, huile 5-20%</t>
  </si>
  <si>
    <t>Tourteau de germes de maïs, huile &lt; 5%</t>
  </si>
  <si>
    <t>Tourteau de jatropha, huile &lt; 5%, décortiqué, détoxifié</t>
  </si>
  <si>
    <t>Tourteau de karité, huile &gt; 5%</t>
  </si>
  <si>
    <t>Tourteau de lin, huile &lt; 5%</t>
  </si>
  <si>
    <t>Tourteau de lin, huile &gt; 5%</t>
  </si>
  <si>
    <t>Tourteau de palmiste, huile 5-20%</t>
  </si>
  <si>
    <t>Tourteau de palmiste, huile &lt; 5 %</t>
  </si>
  <si>
    <t>Tourteau de pépins de raisin</t>
  </si>
  <si>
    <t>Tourteau de sésame, huile &gt; 5%</t>
  </si>
  <si>
    <t>Tourteau de soja, huile 5-20 %</t>
  </si>
  <si>
    <t>Tourteau de soja, huile &lt; 5%, 46% protéine + huile</t>
  </si>
  <si>
    <t>Tourteau de soja, huile &lt; 5%, 48% protéine + huile</t>
  </si>
  <si>
    <t>Tourteau de soja, huile &lt; 5%, 48% protéine + huile, extrudé</t>
  </si>
  <si>
    <t>Tourteau de soja, huile &lt; 5%, 48% protéine + huile, tanné au formol</t>
  </si>
  <si>
    <t>Tourteau de soja, huile &lt; 5%, 50% protéine + huile</t>
  </si>
  <si>
    <t>Tourteau de tournesol, huile 5-20 %, décortiqué</t>
  </si>
  <si>
    <t>Tourteau de tournesol, huile 5-20 %, non décortiqué</t>
  </si>
  <si>
    <t>Tourteau de tournesol, huile &lt; 5%, décortiqué</t>
  </si>
  <si>
    <t>Tourteau de tournesol, huile &lt; 5%, non décortiqué</t>
  </si>
  <si>
    <t>Urée</t>
  </si>
  <si>
    <t>Vesce commune</t>
  </si>
  <si>
    <t>Vinasse d'acide glutamique</t>
  </si>
  <si>
    <t>Vinasse de levurerie, protéines 30 %</t>
  </si>
  <si>
    <t>Vinasse de levurerie, protéines 40 %</t>
  </si>
  <si>
    <t>Vinasse de levurerie, protéines 48%</t>
  </si>
  <si>
    <t>Vinasse déminéralisée (mélange)</t>
  </si>
  <si>
    <t>Appelation</t>
  </si>
  <si>
    <t>Energie Brute (kcal/kg)</t>
  </si>
  <si>
    <t>MAT (%)</t>
  </si>
  <si>
    <t>Calcaire</t>
  </si>
  <si>
    <t>Carbonate de calcium</t>
  </si>
  <si>
    <t>Chlorure de sodium</t>
  </si>
  <si>
    <t>Coquilles de mollusques marins</t>
  </si>
  <si>
    <t>Oxyde de magnésium</t>
  </si>
  <si>
    <t>Phosphate défluoré</t>
  </si>
  <si>
    <t>Phosphate monobicalcique</t>
  </si>
  <si>
    <t>Phosphate monocalcique</t>
  </si>
  <si>
    <t>taux MS (%)</t>
  </si>
  <si>
    <t>Segmentation</t>
  </si>
  <si>
    <t>taux MS eq85%</t>
  </si>
  <si>
    <t>Céréale</t>
  </si>
  <si>
    <t xml:space="preserve">Coproduits de céréales </t>
  </si>
  <si>
    <t>Avoine grain</t>
  </si>
  <si>
    <t>Blé dur grain</t>
  </si>
  <si>
    <t>Blé tendre grain</t>
  </si>
  <si>
    <t>Issues de silo de blé tendre</t>
  </si>
  <si>
    <t>Issues de silo de blé dur</t>
  </si>
  <si>
    <t>Issues de silo de maïs</t>
  </si>
  <si>
    <t>Issues de silo d'orge</t>
  </si>
  <si>
    <t>Issues de silo de triticale</t>
  </si>
  <si>
    <t>Issues de silo de sorgho</t>
  </si>
  <si>
    <t>Issues de silo d'avoine</t>
  </si>
  <si>
    <t>Issues de silo de seigle</t>
  </si>
  <si>
    <t>Farine de blé tendre</t>
  </si>
  <si>
    <t xml:space="preserve">Produits de céréales </t>
  </si>
  <si>
    <t>NC</t>
  </si>
  <si>
    <t>Amidon de blé</t>
  </si>
  <si>
    <t>Wheat Gluten feed, type 30% amidon</t>
  </si>
  <si>
    <t>Wheat Gluten feed, type 20% amidon</t>
  </si>
  <si>
    <t>Drêches de blé de distillerie, moyenne</t>
  </si>
  <si>
    <t>Solubles de blé de distillerie</t>
  </si>
  <si>
    <t>Petits blés de malterie</t>
  </si>
  <si>
    <t>Tourteau de germes de maïs, moyenne</t>
  </si>
  <si>
    <t>Particules d'enveloppes de malterie</t>
  </si>
  <si>
    <t>Coproduits animaux</t>
  </si>
  <si>
    <t>Coproduits humides des pâteries/couscouseries</t>
  </si>
  <si>
    <t>Colza graine</t>
  </si>
  <si>
    <t>Oléagineux et protéagineux</t>
  </si>
  <si>
    <t>Soja graine</t>
  </si>
  <si>
    <t>Lin graine</t>
  </si>
  <si>
    <t>Tournesol graine</t>
  </si>
  <si>
    <t>Maïs humide (MGH)</t>
  </si>
  <si>
    <t>Tourteau de colza, moyenne</t>
  </si>
  <si>
    <t>Huiles et corps gras végétaux</t>
  </si>
  <si>
    <t>Farine de féverole</t>
  </si>
  <si>
    <t>Autres coproduits végétaux</t>
  </si>
  <si>
    <t>Son de féverole</t>
  </si>
  <si>
    <t>Coques de féverole</t>
  </si>
  <si>
    <t>Pois protéagineux, graine</t>
  </si>
  <si>
    <t>Sons de pois protéagineux</t>
  </si>
  <si>
    <t>Luzerne déshydratée, moyenne</t>
  </si>
  <si>
    <t>MOY</t>
  </si>
  <si>
    <t>Betterave</t>
  </si>
  <si>
    <t>RTC</t>
  </si>
  <si>
    <t>Lait</t>
  </si>
  <si>
    <t>Tourteau de lin, moyenne</t>
  </si>
  <si>
    <t>Pulpe de betterave humides</t>
  </si>
  <si>
    <t>Verts de betterave (collets)</t>
  </si>
  <si>
    <t>Vinasse de betterave</t>
  </si>
  <si>
    <t>** pas donné aux animaux tels quels (mais sous frome de ttx de germe)</t>
  </si>
  <si>
    <t>Tourteau de tournesol, moyenne</t>
  </si>
  <si>
    <t>Orge grain</t>
  </si>
  <si>
    <t>Seigle grain</t>
  </si>
  <si>
    <t>Sorgho grain</t>
  </si>
  <si>
    <t>Triticale grain</t>
  </si>
  <si>
    <t>Lupin blanc graine</t>
  </si>
  <si>
    <t>Calcul</t>
  </si>
  <si>
    <t>Estimation</t>
  </si>
  <si>
    <t>\</t>
  </si>
  <si>
    <t>Réséda</t>
  </si>
  <si>
    <t>Solubles de maïs d'amidonnerie (corn steep)</t>
  </si>
  <si>
    <t>Feedtables</t>
  </si>
  <si>
    <t>CGB/Feedtables</t>
  </si>
  <si>
    <t>ID</t>
  </si>
  <si>
    <t>Amidon de pois</t>
  </si>
  <si>
    <t>CGB/Feedtables/Estimation</t>
  </si>
  <si>
    <t>CETIOM, 2003</t>
  </si>
  <si>
    <t>**Récolte rendu ferme</t>
  </si>
  <si>
    <t>**comprend les grains de seigle et le méteil (mélange de grains matures de seigle et blé récoltés ensemble)</t>
  </si>
  <si>
    <t>****Gruau D</t>
  </si>
  <si>
    <t>**** principalement en petfood (guide HACCP)</t>
  </si>
  <si>
    <t>*****Issues de blé dur</t>
  </si>
  <si>
    <t>***** principalement FAB</t>
  </si>
  <si>
    <t>****Coproduits</t>
  </si>
  <si>
    <t>**** environ 25% des mises en œuvre</t>
  </si>
  <si>
    <t>Orge &amp; escourgeon</t>
  </si>
  <si>
    <t>dont UE</t>
  </si>
  <si>
    <t>*dont pays GM</t>
  </si>
  <si>
    <t>* d'après liste des pays ayant une autorisation à produire (Isaaa)</t>
  </si>
  <si>
    <t>b Visiotrade</t>
  </si>
  <si>
    <t>* dont pays GM</t>
  </si>
  <si>
    <t>**dont certifié non-OGM</t>
  </si>
  <si>
    <t>Non-OGM</t>
  </si>
  <si>
    <t>soja graines</t>
  </si>
  <si>
    <t>Tillie et al. (2015) EUR 27203 EN</t>
  </si>
  <si>
    <t>soja tourteaux</t>
  </si>
  <si>
    <t>c Tillie et al (2015) EU commission</t>
  </si>
  <si>
    <t>** calculé à partir du ratio de l'année 2012</t>
  </si>
  <si>
    <t>Choux fourragers</t>
  </si>
  <si>
    <t>Fourrages annuels</t>
  </si>
  <si>
    <t>Fourrages pluriannuels</t>
  </si>
  <si>
    <t>Maïs ensilage</t>
  </si>
  <si>
    <t>Maïs plante entière</t>
  </si>
  <si>
    <t>Sources :</t>
  </si>
  <si>
    <t>Autres RTF</t>
  </si>
  <si>
    <t>Prairies artificielles</t>
  </si>
  <si>
    <t>Produits fatals des cultures</t>
  </si>
  <si>
    <t>Paille</t>
  </si>
  <si>
    <t>*Plantes sarclées</t>
  </si>
  <si>
    <t>Annotations :</t>
  </si>
  <si>
    <t>*en tonnage brut</t>
  </si>
  <si>
    <t>Fourrages</t>
  </si>
  <si>
    <t>(en tonnes de MS)</t>
  </si>
  <si>
    <t>**20% de graminées au minimum (SAA)</t>
  </si>
  <si>
    <t>STH</t>
  </si>
  <si>
    <t>***STH peu productives</t>
  </si>
  <si>
    <t>***produisent moins de 1 500 UF/ha</t>
  </si>
  <si>
    <t>Paille de céréales</t>
  </si>
  <si>
    <t>Import</t>
  </si>
  <si>
    <t>Export</t>
  </si>
  <si>
    <t>Drèches &amp; sol de maïs</t>
  </si>
  <si>
    <t>Coupe</t>
  </si>
  <si>
    <t>Pâture</t>
  </si>
  <si>
    <t>Mixte</t>
  </si>
  <si>
    <t>Non exploitée</t>
  </si>
  <si>
    <t>12 Prairie temporaire</t>
  </si>
  <si>
    <t>13 Prairie permanente</t>
  </si>
  <si>
    <t>Part de la surface</t>
  </si>
  <si>
    <t>Source : Agreste - Enquête Pratiques culturales 2011</t>
  </si>
  <si>
    <t>Usages prairies</t>
  </si>
  <si>
    <t>Autres fourrages</t>
  </si>
  <si>
    <t>Prod 2015</t>
  </si>
  <si>
    <t>a SAA (2014 &amp; 2015)</t>
  </si>
  <si>
    <t>Prod 2014</t>
  </si>
  <si>
    <t>Balance commerciale</t>
  </si>
  <si>
    <t>RTF</t>
  </si>
  <si>
    <t>FOURRAGES</t>
  </si>
  <si>
    <t>Données DGDDI</t>
  </si>
  <si>
    <t>Séchage au sol</t>
  </si>
  <si>
    <t>Séchage  ventilation</t>
  </si>
  <si>
    <t>Ensilage herbe</t>
  </si>
  <si>
    <t>Ensilage maïs plante entière</t>
  </si>
  <si>
    <t>Ensilage maïs épi</t>
  </si>
  <si>
    <t>MGH</t>
  </si>
  <si>
    <t>Recolte voie sechè</t>
  </si>
  <si>
    <t>Recolte voie humide</t>
  </si>
  <si>
    <t>Dulphy et Martin-Rosset (2000) dans Stratégies fourragères, Pâturage - Ensilage -Foin (Vignau-Lousteau et Huyghe), 2008</t>
  </si>
  <si>
    <t>graminées</t>
  </si>
  <si>
    <t>légumineuses</t>
  </si>
  <si>
    <t>PAT</t>
  </si>
  <si>
    <t>Alim hum</t>
  </si>
  <si>
    <t>Petfood sec</t>
  </si>
  <si>
    <t>Fertilisant</t>
  </si>
  <si>
    <t>Alim rente</t>
  </si>
  <si>
    <t>Additifs techq</t>
  </si>
  <si>
    <t>Energie</t>
  </si>
  <si>
    <t>Petfood hum</t>
  </si>
  <si>
    <t>CGA</t>
  </si>
  <si>
    <t>Oléoch</t>
  </si>
  <si>
    <t>Biodiesel</t>
  </si>
  <si>
    <t>P dicalcique</t>
  </si>
  <si>
    <t>Farines poisson</t>
  </si>
  <si>
    <t>Aquaculture</t>
  </si>
  <si>
    <t>Graisse d'os</t>
  </si>
  <si>
    <t>Graisse multi espèce</t>
  </si>
  <si>
    <t>Graisse de volaille</t>
  </si>
  <si>
    <t>Graisse de porc/couenne</t>
  </si>
  <si>
    <t>Fonte</t>
  </si>
  <si>
    <t>a SIFCO</t>
  </si>
  <si>
    <t>Abattoirs SIFCO</t>
  </si>
  <si>
    <t>Ovoproduits</t>
  </si>
  <si>
    <t>Industrie ovoproduits</t>
  </si>
  <si>
    <t>Coquille d'œufs</t>
  </si>
  <si>
    <t>Blanc d'œuf technique</t>
  </si>
  <si>
    <t>b Réséda (2017) (donnée 2016)</t>
  </si>
  <si>
    <t>Coquille</t>
  </si>
  <si>
    <t>Ecarts</t>
  </si>
  <si>
    <t>Compostage</t>
  </si>
  <si>
    <t>Pharmaceutique</t>
  </si>
  <si>
    <t>Cosmétique</t>
  </si>
  <si>
    <t>Industrie laitière</t>
  </si>
  <si>
    <t>Lait (vache)</t>
  </si>
  <si>
    <t>Production (x1000L)</t>
  </si>
  <si>
    <t>Collecte (x1000L)</t>
  </si>
  <si>
    <t>Lait coproduit</t>
  </si>
  <si>
    <t>Lait conforme</t>
  </si>
  <si>
    <t>SAA</t>
  </si>
  <si>
    <t>Babeurre</t>
  </si>
  <si>
    <t>Poudre lactoserum</t>
  </si>
  <si>
    <t>Lactoserum liquide/concentré</t>
  </si>
  <si>
    <t>Conforme non-collecté</t>
  </si>
  <si>
    <t>écarté (inhibiteurs)</t>
  </si>
  <si>
    <t>Poudre babeurre</t>
  </si>
  <si>
    <t>Transformation</t>
  </si>
  <si>
    <t>EAL</t>
  </si>
  <si>
    <t>Poudre lait écrémé</t>
  </si>
  <si>
    <t>vache</t>
  </si>
  <si>
    <t>Produits (t) selon EML</t>
  </si>
  <si>
    <t>Poudre de babeurre</t>
  </si>
  <si>
    <t>Alimentation des veaux</t>
  </si>
  <si>
    <t>EML</t>
  </si>
  <si>
    <t>Poudre de lactosérum</t>
  </si>
  <si>
    <t>Lactoserum poudre</t>
  </si>
  <si>
    <t>FAB aliments composés*</t>
  </si>
  <si>
    <t>Autres produits</t>
  </si>
  <si>
    <t>Colostrum</t>
  </si>
  <si>
    <t>Allaitement veaux</t>
  </si>
  <si>
    <t>Produits (t) selon EAL</t>
  </si>
  <si>
    <t>Alim anim</t>
  </si>
  <si>
    <t>Babeurre liq ou conc.</t>
  </si>
  <si>
    <t>Lactoserum liq ou conc</t>
  </si>
  <si>
    <t>Babeurre liquide/concentré</t>
  </si>
  <si>
    <t>Petit lait de transfo</t>
  </si>
  <si>
    <t>Lactoserum liquide</t>
  </si>
  <si>
    <t>hors lait commercialisé? (écarts)</t>
  </si>
  <si>
    <t>porc direct élevage</t>
  </si>
  <si>
    <t>Epandage</t>
  </si>
  <si>
    <t>Lait écrémé frais</t>
  </si>
  <si>
    <t>FAB alim alaitenment</t>
  </si>
  <si>
    <t>Eau blanches</t>
  </si>
  <si>
    <t>Produits déclassés</t>
  </si>
  <si>
    <t>Lait écrémé en poudre</t>
  </si>
  <si>
    <t>Lait écrémé poudre</t>
  </si>
  <si>
    <t>IAA, pharma &amp; cie</t>
  </si>
  <si>
    <t>a EAL dans écnomie laitière en chiffres CNIEL</t>
  </si>
  <si>
    <t>b Bareille et al. (2015)</t>
  </si>
  <si>
    <t>Traitement des eaux</t>
  </si>
  <si>
    <t>a Economie laitière en chiffres CNIEL</t>
  </si>
  <si>
    <t>MP Cat 3 &amp; alimentaire</t>
  </si>
  <si>
    <t>Voir onglet suivant</t>
  </si>
  <si>
    <t>Huile de poisson</t>
  </si>
  <si>
    <t>Graisses volaille</t>
  </si>
  <si>
    <t>Protéines d'origine animale</t>
  </si>
  <si>
    <t>Filières intégrées</t>
  </si>
  <si>
    <t>Ancienndes denrées alim d'origine animale</t>
  </si>
  <si>
    <t>Farines plumes hydrolysées</t>
  </si>
  <si>
    <t>MP qui pourraient être utilisées</t>
  </si>
  <si>
    <t>*Autres fourrages</t>
  </si>
  <si>
    <t>Annotation :</t>
  </si>
  <si>
    <t>* foin, trèfle, sainfoin, choux fourragers, lupin, vesces et produits fourragers similaires, même agglomérés sous forme de pellets</t>
  </si>
  <si>
    <t>Ensilage herbe (hors pertes au champ)</t>
  </si>
  <si>
    <t>Blanc technique</t>
  </si>
  <si>
    <t>Carbonates de calcium</t>
  </si>
  <si>
    <t>Mises en oeuvre</t>
  </si>
  <si>
    <t>Œufs de ponte</t>
  </si>
  <si>
    <t>Ovoproduirs</t>
  </si>
  <si>
    <t>Production de coproduits</t>
  </si>
  <si>
    <t>des mises en œuvre</t>
  </si>
  <si>
    <t>a SNIPO (2018)</t>
  </si>
  <si>
    <t>c SNIPO 2014</t>
  </si>
  <si>
    <t>GMS</t>
  </si>
  <si>
    <t>b SNIPO 2014</t>
  </si>
  <si>
    <t>GMS en TEL</t>
  </si>
  <si>
    <t>*Production œufs</t>
  </si>
  <si>
    <t>* production en nombre d'œufs</t>
  </si>
  <si>
    <t>**production en tonnes equivalent œufs</t>
  </si>
  <si>
    <t>**Production TEL</t>
  </si>
  <si>
    <t>Ovoprduirs TEL</t>
  </si>
  <si>
    <t>b Ratios enquête pratiques culturales (SSP, 2011)</t>
  </si>
  <si>
    <t>BIO</t>
  </si>
  <si>
    <t>Céréales</t>
  </si>
  <si>
    <t>Oléagineux</t>
  </si>
  <si>
    <t>Protéagineux</t>
  </si>
  <si>
    <t>Pois p</t>
  </si>
  <si>
    <t>Riz</t>
  </si>
  <si>
    <t>Mise en œuvre blé tendre</t>
  </si>
  <si>
    <t>Ttx soja</t>
  </si>
  <si>
    <t>Grain</t>
  </si>
  <si>
    <t>Ttx tournesol</t>
  </si>
  <si>
    <t>*Tournesol</t>
  </si>
  <si>
    <t>*Colza</t>
  </si>
  <si>
    <t>*Riz</t>
  </si>
  <si>
    <t>* valeur min, secret statistique sur certains mois</t>
  </si>
  <si>
    <t>**reste</t>
  </si>
  <si>
    <t>** riz, colza, tournesol</t>
  </si>
  <si>
    <t>Var</t>
  </si>
  <si>
    <t>*Lin</t>
  </si>
  <si>
    <t>a 2èmes recontres des grandes cultures BIO, recueil</t>
  </si>
  <si>
    <t>a Imports par les meuneries et les FAB (etats statistiques 8 et 13 BIO)+ estimation experts (Bilans FAM)</t>
  </si>
  <si>
    <t>*Commerce extérieur</t>
  </si>
  <si>
    <t>* moyenne campagnes 2014 et 2015</t>
  </si>
  <si>
    <t>**Exports</t>
  </si>
  <si>
    <t>** exports à dires d'experts, FAM</t>
  </si>
  <si>
    <t>ab</t>
  </si>
  <si>
    <t>b Bilans prévisionnels FranceAgriMer (2016) [oléoprotéagineux bio et céréales bio]</t>
  </si>
  <si>
    <t>Mise en œuvre toutes MP</t>
  </si>
  <si>
    <t>Meunerie blé tendre</t>
  </si>
  <si>
    <t>Mise en œuvre soja</t>
  </si>
  <si>
    <t>Mise en œuvre colza</t>
  </si>
  <si>
    <t>Mise en œuvre tournesol</t>
  </si>
  <si>
    <t>x1000L</t>
  </si>
  <si>
    <t>t</t>
  </si>
  <si>
    <t>*Lait non-conforme</t>
  </si>
  <si>
    <t>* Article 13 du règlement (CE) n°1069/2009, par exemple : incinération ; élimination dans une décharge autorisée, après transformation
par une stérilisation sous pression et après marquage permanent des matières finales ; conversion en compost ou en biogaz avec ou sans
transformation préalable ; utilisation dans les sols sans transformation préalable</t>
  </si>
  <si>
    <t>**Autoconso &amp; VD</t>
  </si>
  <si>
    <t>** auto-consommation (alim hum) + VD (=vente directe)</t>
  </si>
  <si>
    <t>rognures</t>
  </si>
  <si>
    <t>perméats</t>
  </si>
  <si>
    <t>b FranceAgricole</t>
  </si>
  <si>
    <t>Lactose</t>
  </si>
  <si>
    <t>Caséines et caséinates</t>
  </si>
  <si>
    <t>Caséines et Caséinates</t>
  </si>
  <si>
    <t>c La filière laitière française, CNIEL (en ligne)</t>
  </si>
  <si>
    <t>Eaux blanches</t>
  </si>
  <si>
    <t>Autres destinations</t>
  </si>
  <si>
    <t>*min</t>
  </si>
  <si>
    <t>* min-max identifiés à partir de valeurs de rendement identifiées dans la littérature sur les références techniques</t>
  </si>
  <si>
    <t>Rendements agriculture biologique</t>
  </si>
  <si>
    <t>Somme de SurfBio</t>
  </si>
  <si>
    <t>Total 2015</t>
  </si>
  <si>
    <t>France</t>
  </si>
  <si>
    <t>Source rendement</t>
  </si>
  <si>
    <t>CA NPDC (2013) + JT Gdes cultures Bio ITAB/Arvalis (2009)</t>
  </si>
  <si>
    <t>CRA PACA (2017)</t>
  </si>
  <si>
    <t>Colza fourrager</t>
  </si>
  <si>
    <t>Expérimentation (moy 2004 à 2006)</t>
  </si>
  <si>
    <t>Lin non textile</t>
  </si>
  <si>
    <t>CA Drôme (nd)</t>
  </si>
  <si>
    <t>tMS</t>
  </si>
  <si>
    <t>Maïs grain (hors maïs doux)</t>
  </si>
  <si>
    <t>CRA PACA (2017) + Arvalis, rendements 2015</t>
  </si>
  <si>
    <t>Fiche technique (n.d.)</t>
  </si>
  <si>
    <t>Production (tMB) *sauf luzerne en MS</t>
  </si>
  <si>
    <t>Apicultures (nombre de ruches)</t>
  </si>
  <si>
    <t>Aquaculture (nombre de producteurs uniquement)</t>
  </si>
  <si>
    <t>Autres productions animales</t>
  </si>
  <si>
    <t>Aviculture (poulets et poules pondeuses)</t>
  </si>
  <si>
    <t>Brebis lait</t>
  </si>
  <si>
    <t>Brebis lait et viande</t>
  </si>
  <si>
    <t>Brebis viande</t>
  </si>
  <si>
    <t>Cheptel Laitier</t>
  </si>
  <si>
    <t>Chèvres</t>
  </si>
  <si>
    <t>Lapines reproductrices</t>
  </si>
  <si>
    <t>Poules pondeuses</t>
  </si>
  <si>
    <t>Poulets de chair</t>
  </si>
  <si>
    <t>Truies reproductrices</t>
  </si>
  <si>
    <t>Vaches allaitantes</t>
  </si>
  <si>
    <t>Vaches laitières</t>
  </si>
  <si>
    <t>Vaches laitières et Vaches allaitantes</t>
  </si>
  <si>
    <t>Cheptel nourri en bio en 2015</t>
  </si>
  <si>
    <t>Coproduits céréaliers</t>
  </si>
  <si>
    <t>max = 7000</t>
  </si>
  <si>
    <t>Issues silo</t>
  </si>
  <si>
    <t>Ttx colza</t>
  </si>
  <si>
    <t>CP oléagineux</t>
  </si>
  <si>
    <t>**</t>
  </si>
  <si>
    <t>***</t>
  </si>
  <si>
    <t>*** on peut faire l'hypothèse que au moins la moitié des grainse d'oléagineux utilisées sont du soja. Le colza semblait être disponible en quantités limitées sur le marché.</t>
  </si>
  <si>
    <t>ba</t>
  </si>
  <si>
    <t>8 à 10 000t brutes)</t>
  </si>
  <si>
    <t>*** D'après luzernes.org, en 2015, 80% de la production de Sidésup était certifiée bio. En 2010, et d'après la FranceAgricole, les surfaces collectées par  l'entreprise étaient de 1300ha (cnv + bio) ; et en 2013 (La république du Centre), l'entreprise était leader sur le marché avec 1/3 de la production de luzerne déshydratée bio. Ainsi, au niveau français, la production de luzerne déshydrtée frnaçaise peut être estimée à 40 000tMS environ</t>
  </si>
  <si>
    <t>bio/cnv</t>
  </si>
  <si>
    <t>Foin</t>
  </si>
  <si>
    <t>Ensilage</t>
  </si>
  <si>
    <t>PP fauchée</t>
  </si>
  <si>
    <t>PT fauchée</t>
  </si>
  <si>
    <t>a Devun et al (2011) Fourrages</t>
  </si>
  <si>
    <t>en MB</t>
  </si>
  <si>
    <t>Cheptel</t>
  </si>
  <si>
    <t>Bovin lait</t>
  </si>
  <si>
    <t>Bovin viande</t>
  </si>
  <si>
    <t>Conso/UGB</t>
  </si>
  <si>
    <t>Herbe</t>
  </si>
  <si>
    <t>Dont pâturée</t>
  </si>
  <si>
    <t>Dont conservée</t>
  </si>
  <si>
    <t>Ovins allaitants</t>
  </si>
  <si>
    <t>en tMS</t>
  </si>
  <si>
    <t>Ovins laitiers</t>
  </si>
  <si>
    <t>Bovin mixte</t>
  </si>
  <si>
    <t>Caprins lait</t>
  </si>
  <si>
    <t>Conso/ch/an</t>
  </si>
  <si>
    <t>Fourrage</t>
  </si>
  <si>
    <t>Concentré + déshy</t>
  </si>
  <si>
    <t>dont herbe</t>
  </si>
  <si>
    <t>nb ch /ha cer = 11</t>
  </si>
  <si>
    <t>Equins</t>
  </si>
  <si>
    <t>Grains déclassés</t>
  </si>
  <si>
    <t>Surfaces fourragères</t>
  </si>
  <si>
    <t>Cultures fourragères</t>
  </si>
  <si>
    <t>Autres cultures fourragères</t>
  </si>
  <si>
    <t>Choux fourrager</t>
  </si>
  <si>
    <t>Mélanges fourragers</t>
  </si>
  <si>
    <t>Prairie temporaire</t>
  </si>
  <si>
    <t>Trèfle</t>
  </si>
  <si>
    <t>Parcours herbeux</t>
  </si>
  <si>
    <t>Prairie permanente</t>
  </si>
  <si>
    <t>Estives ou alpages collectifs</t>
  </si>
  <si>
    <t>c AgenceBio données de surface</t>
  </si>
  <si>
    <t>Chou fourrager</t>
  </si>
  <si>
    <t>Demande en fourrage totale (tMS)</t>
  </si>
  <si>
    <t>d variétés et rendements céréales bio (rendement moy d'un mélange fourrager) FAM 2015</t>
  </si>
  <si>
    <t>Production</t>
  </si>
  <si>
    <t>e plein champ (rendement conventionnel), CapBio Bretagne 'rendement proche cnv'</t>
  </si>
  <si>
    <t>f CapBio bretagne : rendement = 10 à 12t</t>
  </si>
  <si>
    <t>Nombre d'UGB 2015</t>
  </si>
  <si>
    <t>entre sortie champ et conso anmx</t>
  </si>
  <si>
    <t>M Moquet Arvalis</t>
  </si>
  <si>
    <t>Pertes maïs fourrage</t>
  </si>
  <si>
    <t>****Autres fourrages</t>
  </si>
  <si>
    <t>Récolte voie sèche</t>
  </si>
  <si>
    <t>Récolte voie humide</t>
  </si>
  <si>
    <t>Récoltée</t>
  </si>
  <si>
    <t>Pâturée</t>
  </si>
  <si>
    <t>Non exploité</t>
  </si>
  <si>
    <t>Fourrages récoltés, mode de conservation</t>
  </si>
  <si>
    <t>Pertes fourages conservés</t>
  </si>
  <si>
    <t>Prairies permanentes (PP)</t>
  </si>
  <si>
    <t>Ens. et foin</t>
  </si>
  <si>
    <t>Utilisation des fourrages</t>
  </si>
  <si>
    <t>Herbe pâturée</t>
  </si>
  <si>
    <t>BL</t>
  </si>
  <si>
    <t>BV</t>
  </si>
  <si>
    <t>OL</t>
  </si>
  <si>
    <t>OV</t>
  </si>
  <si>
    <t>Ca</t>
  </si>
  <si>
    <t>Eq</t>
  </si>
  <si>
    <t>Herbe conservée</t>
  </si>
  <si>
    <t>Maïs ensilé</t>
  </si>
  <si>
    <t>Ensilage maïs</t>
  </si>
  <si>
    <t>* à partir des besoins totaux en pâturage on retranche la prtie des prairies mixte qui est pâturée et on applique le coefficient correspondant à l'ensemble des surfaces</t>
  </si>
  <si>
    <t>b MPAA</t>
  </si>
  <si>
    <t>BM</t>
  </si>
  <si>
    <t>Mixte récolté</t>
  </si>
  <si>
    <t>PT mixte</t>
  </si>
  <si>
    <t>PP mixte</t>
  </si>
  <si>
    <t>Foin herbe</t>
  </si>
  <si>
    <t>Luzerne hors deshy</t>
  </si>
  <si>
    <t>les insectes?</t>
  </si>
  <si>
    <t>*Pâturage</t>
  </si>
  <si>
    <t>Nombre d'UGB 2010</t>
  </si>
  <si>
    <t>a Source SPIE/BDNI – traitement Institut de l’Elevage [bovins]</t>
  </si>
  <si>
    <t>b SAA Agreste [ovins et caprins]</t>
  </si>
  <si>
    <t>c coeff UGBTA du RGA2010 [ovins]</t>
  </si>
  <si>
    <t>nb ch 2010</t>
  </si>
  <si>
    <t>nb ch 2015</t>
  </si>
  <si>
    <t>Choux</t>
  </si>
  <si>
    <t>Surfaces récoltées</t>
  </si>
  <si>
    <t>Surfaces mixtes</t>
  </si>
  <si>
    <t>*Mixte pâturé tot</t>
  </si>
  <si>
    <t>**** trèfle, raygrass, cer/ol/pro fourr (orge, sorgho, seigle, mélanges cer-leg, vesce-avoine, tournesol, soja, lup, fev, pois)</t>
  </si>
  <si>
    <t>Plantes sarclées</t>
  </si>
  <si>
    <t>Conso/UGB en tMS</t>
  </si>
  <si>
    <t>Ration cheptel</t>
  </si>
  <si>
    <t>Mise en œuvre élevages</t>
  </si>
  <si>
    <t>Paillage</t>
  </si>
  <si>
    <t>Besoins</t>
  </si>
  <si>
    <t>Autres usages ?</t>
  </si>
  <si>
    <t>OGM</t>
  </si>
  <si>
    <t>CP beets</t>
  </si>
  <si>
    <t>a Visiotrade</t>
  </si>
  <si>
    <t>b Tillie et al (2015) EU commission</t>
  </si>
  <si>
    <t>** calculé à partir du ratio de l'année 2012 (10% ttx ou grain soja importé garanti sans-OGM)</t>
  </si>
  <si>
    <t>Ttx soja tot</t>
  </si>
  <si>
    <t>Ttx non-OGM</t>
  </si>
  <si>
    <t>non-GM</t>
  </si>
  <si>
    <t>ttx non-GM</t>
  </si>
  <si>
    <t>huile soja non-GM</t>
  </si>
  <si>
    <t>Dir élevage</t>
  </si>
  <si>
    <t>a Laurent Houis, Solteam</t>
  </si>
  <si>
    <t>a*</t>
  </si>
  <si>
    <t>* ttx non-GM conso en 2015 = 500 000t (FAB+Dir el), soit environ 15% des consos</t>
  </si>
  <si>
    <t>Rente</t>
  </si>
  <si>
    <t>**Aquaculture</t>
  </si>
  <si>
    <t>**quasi exclusivement sans OGM</t>
  </si>
  <si>
    <t>* le soja grain produit en France est principalement utilisé en soyfood et en AB</t>
  </si>
  <si>
    <t>**** valeur semble faible, soyfood 100000t (Solteam), grain Français</t>
  </si>
  <si>
    <t>b MPAA SSP 2015</t>
  </si>
  <si>
    <t>Luzerne fraîche</t>
  </si>
  <si>
    <t>Tables fourragères INRA</t>
  </si>
  <si>
    <t>Brut cal</t>
  </si>
  <si>
    <t>Sec cal</t>
  </si>
  <si>
    <t>Brut mat</t>
  </si>
  <si>
    <t>Sec mat</t>
  </si>
  <si>
    <t>Brut ms</t>
  </si>
  <si>
    <t>Brut ms85</t>
  </si>
  <si>
    <t>Betterave à sucre</t>
  </si>
  <si>
    <t>**Prairies temporaires  (PT)</t>
  </si>
  <si>
    <t>Prairies non-permanentes</t>
  </si>
  <si>
    <t>Autres prairies articficielles</t>
  </si>
  <si>
    <t xml:space="preserve">                                                      </t>
  </si>
  <si>
    <t>Menue paille</t>
  </si>
  <si>
    <t>90%</t>
  </si>
  <si>
    <t>-5%</t>
  </si>
  <si>
    <t>2,5%</t>
  </si>
  <si>
    <t>Eq fourrages totaux besoins entre 3,7 et 6,3Mt</t>
  </si>
  <si>
    <t>a, b, c</t>
  </si>
  <si>
    <t>g Agronat, Antoine JEANNE</t>
  </si>
  <si>
    <t>rendement qtx/ha</t>
  </si>
  <si>
    <t>Mélange prot cer</t>
  </si>
  <si>
    <t>m</t>
  </si>
  <si>
    <t>n</t>
  </si>
  <si>
    <t>o</t>
  </si>
  <si>
    <t>cg</t>
  </si>
  <si>
    <t>h CA NPDC (2013) + JT Gdes cultures Bio ITAB/Arvalis (2009)</t>
  </si>
  <si>
    <t>ch</t>
  </si>
  <si>
    <t>ci</t>
  </si>
  <si>
    <t>cj</t>
  </si>
  <si>
    <t>ck</t>
  </si>
  <si>
    <t>cl</t>
  </si>
  <si>
    <t>i CRA PACA (2017)</t>
  </si>
  <si>
    <t>j Expérimentation (moy 2004 à 2006)</t>
  </si>
  <si>
    <t>k Fiche technique (n.d.)</t>
  </si>
  <si>
    <t>l CA Drôme (nd)</t>
  </si>
  <si>
    <t>En Normandie, bovins laits bio autonomes à 90%. Achètent uniquement de la luzerne déshy ou du maïs grain</t>
  </si>
  <si>
    <t>Monogastriques ouest autonomes entre 60 et 70%. Ils achètent du maïs grain origine sud ouest et du soja amérique sud</t>
  </si>
  <si>
    <t>CapBio bretagne : rendement = 10 à 12t</t>
  </si>
  <si>
    <t>Agronat, Antoine JEANNE</t>
  </si>
  <si>
    <t>variétés et rendements céréales bio (rendement moy d'un mélange fourrager) FAM 2015</t>
  </si>
  <si>
    <t>http://www.luzernes.org/?q=developpement-durable/luzerne-et-bio-une-bonne-combinaison</t>
  </si>
  <si>
    <t>https://www.agriconomie.com/colza-fourrager-bio/p275780 ; Les cultures fourragères
annuelles (chambre d'Agriculture Normanie (N.D.)</t>
  </si>
  <si>
    <t>rendement SAA conventionnel</t>
  </si>
  <si>
    <t>m SAA rendement conventionnel</t>
  </si>
  <si>
    <t>n agriconomie</t>
  </si>
  <si>
    <t>Chambre agriculture normandie, Le trèfle violet ; chambre agriculture bretagne, le trèfle violet en AB</t>
  </si>
  <si>
    <t>Porcs bio</t>
  </si>
  <si>
    <t>MP</t>
  </si>
  <si>
    <t>Aliment minéral</t>
  </si>
  <si>
    <t>Projet Monoalim1</t>
  </si>
  <si>
    <t>Projet Monoalim2</t>
  </si>
  <si>
    <t>Projet Monoalim3</t>
  </si>
  <si>
    <t>Projet Monoalim4</t>
  </si>
  <si>
    <t>Soja extrudé</t>
  </si>
  <si>
    <t>CP Luzerne</t>
  </si>
  <si>
    <t>Projet Monoalim5</t>
  </si>
  <si>
    <t>Projet Monoalim6</t>
  </si>
  <si>
    <t>CASDAR Porc Bio1</t>
  </si>
  <si>
    <t>CASDAR Porc Bio2</t>
  </si>
  <si>
    <t>CASDAR Porc Bio3</t>
  </si>
  <si>
    <t>Prot pdt</t>
  </si>
  <si>
    <t>CASDAR ProtéAB1</t>
  </si>
  <si>
    <t>CASDAR ProtéAB2</t>
  </si>
  <si>
    <t>CASDAR ProtéAB3</t>
  </si>
  <si>
    <t>CASDAR ProtéAB4</t>
  </si>
  <si>
    <t>source : cahier porc bio exemples formulations</t>
  </si>
  <si>
    <t>alccol en t</t>
  </si>
  <si>
    <t>e MPAA complément stats bio</t>
  </si>
  <si>
    <t>****comprend les grains transformés à façon (et donc non-comptés dans la collecte)</t>
  </si>
  <si>
    <t>Alimts et CP</t>
  </si>
  <si>
    <t>Autres ttx</t>
  </si>
  <si>
    <t>AMV</t>
  </si>
  <si>
    <t>Acheté</t>
  </si>
  <si>
    <t>Intraconso</t>
  </si>
  <si>
    <t>OA</t>
  </si>
  <si>
    <t>BL spé</t>
  </si>
  <si>
    <t>BV spé</t>
  </si>
  <si>
    <t>BV spé + M</t>
  </si>
  <si>
    <t>BL dans spé+M</t>
  </si>
  <si>
    <t>Export = 2%</t>
  </si>
  <si>
    <t>transofrmation</t>
  </si>
  <si>
    <t>dont ES</t>
  </si>
  <si>
    <t>b TradeMap</t>
  </si>
  <si>
    <t>2017 : 500 000t canada, 300 000t australie, 350 000t Mer noire (dont moitié ukraine)</t>
  </si>
  <si>
    <t>d TerresUnivia, données 2015, Charlotte Canale</t>
  </si>
  <si>
    <t>f Céline Le Guillou, TerresUnivia</t>
  </si>
  <si>
    <t>g  Hubert Bocquelet, FNCG, ratios issus du conventionnel</t>
  </si>
  <si>
    <t>+500 collecté</t>
  </si>
  <si>
    <t>** en conventionnel, correspond à 1% des mises en œuvre de MP</t>
  </si>
  <si>
    <t>*achat aux OS (càd hors intraconsommations).</t>
  </si>
  <si>
    <t>Rare de trouver du son en FAF; En VD, de nbx coproduits + ou - bien valorisés. Pas de stats</t>
  </si>
  <si>
    <t>30000t</t>
  </si>
  <si>
    <t>a Bilans prévisionnels FranceAgriMer (2016) [oléoprotéagineux bio et céréales bio]</t>
  </si>
  <si>
    <t>b 2eme rencontre des grandes cultures bio</t>
  </si>
  <si>
    <t>*bcp plus de sons utilisés en bio qu'en cnv e, ah</t>
  </si>
  <si>
    <t>Autres oléagineux</t>
  </si>
  <si>
    <t>21% des MP FAB soit environ 65100t</t>
  </si>
  <si>
    <t>Ovins tous</t>
  </si>
  <si>
    <t>Concentrés produits</t>
  </si>
  <si>
    <t>Consentrés total</t>
  </si>
  <si>
    <t>Protégineux</t>
  </si>
  <si>
    <t>Concentrés achetés</t>
  </si>
  <si>
    <t>UGB</t>
  </si>
  <si>
    <t>SAA Agreste</t>
  </si>
  <si>
    <t>coeff UGBTA du RGA2010 [ovins]</t>
  </si>
  <si>
    <t>Source SPIE/BDNI – traitement Institut de l’Elevage [bovins]</t>
  </si>
  <si>
    <t>Tourteaux soja</t>
  </si>
  <si>
    <t>Autres tourteaux</t>
  </si>
  <si>
    <t>/!\ aliments &lt;&gt; aliments composés</t>
  </si>
  <si>
    <t>Produit</t>
  </si>
  <si>
    <t>tous</t>
  </si>
  <si>
    <t>tMS/UGB</t>
  </si>
  <si>
    <t>Divers aliments &amp; CP</t>
  </si>
  <si>
    <t>Total</t>
  </si>
  <si>
    <t>t/an cheptel</t>
  </si>
  <si>
    <t>t/ch/an</t>
  </si>
  <si>
    <t>Foin produit</t>
  </si>
  <si>
    <t>Foin acheté</t>
  </si>
  <si>
    <t>Ensilage herbe, enrubannage</t>
  </si>
  <si>
    <t xml:space="preserve">                                                                                     </t>
  </si>
  <si>
    <t>he</t>
  </si>
  <si>
    <t>h stats SNIA Coop de FR bio 2015</t>
  </si>
  <si>
    <t>****</t>
  </si>
  <si>
    <t>**** direct &amp;élevage, IAA et déclassé</t>
  </si>
  <si>
    <t>export 4673t</t>
  </si>
  <si>
    <t>Pertes min</t>
  </si>
  <si>
    <t>Pertes max</t>
  </si>
  <si>
    <t>Anmx</t>
  </si>
  <si>
    <t>Besoins en concentrés</t>
  </si>
  <si>
    <t>Bovins lait plaine</t>
  </si>
  <si>
    <t>Bovins lait montagne</t>
  </si>
  <si>
    <t>Bovins viande spé</t>
  </si>
  <si>
    <t>Bovins viande + cult</t>
  </si>
  <si>
    <t>Q1</t>
  </si>
  <si>
    <t>Q3</t>
  </si>
  <si>
    <t>moy</t>
  </si>
  <si>
    <t>Q2</t>
  </si>
  <si>
    <t>dont % conc. acheté</t>
  </si>
  <si>
    <t>dont % maïs fourr</t>
  </si>
  <si>
    <t>dont % cult fourr</t>
  </si>
  <si>
    <t>SFP (ha)</t>
  </si>
  <si>
    <t>SAU</t>
  </si>
  <si>
    <t>SAU cult ventes</t>
  </si>
  <si>
    <t>conc. kg/VL/an ou conc/UGB/an (kg)</t>
  </si>
  <si>
    <t>nb UGB</t>
  </si>
  <si>
    <t>Nb VA ou VL</t>
  </si>
  <si>
    <t>dont % maïs ensilage</t>
  </si>
  <si>
    <t>dont % fourr ach</t>
  </si>
  <si>
    <t>fourrage/UGB (tMS)</t>
  </si>
  <si>
    <t>nb animaux</t>
  </si>
  <si>
    <t>vache/UGB bovin</t>
  </si>
  <si>
    <t>calculs pour VL/VA seulement</t>
  </si>
  <si>
    <t>VL</t>
  </si>
  <si>
    <t>VA</t>
  </si>
  <si>
    <t>min ou max VL</t>
  </si>
  <si>
    <t>min ou max VA</t>
  </si>
  <si>
    <t>UGB ttx</t>
  </si>
  <si>
    <t>tot</t>
  </si>
  <si>
    <t>conc t (VL) ou t UGB (VA)</t>
  </si>
  <si>
    <t>Concentrés</t>
  </si>
  <si>
    <t>Achat</t>
  </si>
  <si>
    <t>b luzernes.org données 2015. consulté le 05/02/2019 (26000ha ) 12t/MS</t>
  </si>
  <si>
    <t>c+b</t>
  </si>
  <si>
    <t>o Désialys &amp; Coop de FR (communicaiton personnelle)</t>
  </si>
  <si>
    <t>dont pour déshydratation</t>
  </si>
  <si>
    <t>(tMS)</t>
  </si>
  <si>
    <t>dont conc. acheté</t>
  </si>
  <si>
    <t>dont alim FAB</t>
  </si>
  <si>
    <t>TOTAL Bovins</t>
  </si>
  <si>
    <t>TOTAL Volailles</t>
  </si>
  <si>
    <t>TOTAL Porcs</t>
  </si>
  <si>
    <t>TOTAL ALL</t>
  </si>
  <si>
    <t>TOTAL Lapin</t>
  </si>
  <si>
    <t>source</t>
  </si>
  <si>
    <t>Inosys</t>
  </si>
  <si>
    <t>ITAVI</t>
  </si>
  <si>
    <t>Poissons</t>
  </si>
  <si>
    <t>TOTAL Ovins-caprins</t>
  </si>
  <si>
    <t>SNIA + MPAA</t>
  </si>
  <si>
    <t>a aliments FAB couvrent 2/3 des besoins des porcs bio (IFIP ( 2018) Journée Porc Bio 2018)</t>
  </si>
  <si>
    <t>garanti sans-OGM</t>
  </si>
  <si>
    <t>portentiellement OGM</t>
  </si>
  <si>
    <t>non-OGM</t>
  </si>
  <si>
    <t>Soja1</t>
  </si>
  <si>
    <t>Soja%</t>
  </si>
  <si>
    <t>,</t>
  </si>
  <si>
    <t>potentiellement OGM</t>
  </si>
  <si>
    <t>origine pays sans soja OGM</t>
  </si>
  <si>
    <t>Filière animale</t>
  </si>
  <si>
    <t>Quantité totale fabriqué</t>
  </si>
  <si>
    <t>(en millier de tonnes)</t>
  </si>
  <si>
    <t>Autres bovins</t>
  </si>
  <si>
    <t>Ovins-Caprins</t>
  </si>
  <si>
    <t>Porcins</t>
  </si>
  <si>
    <t>Volailles</t>
  </si>
  <si>
    <t>Lapins</t>
  </si>
  <si>
    <r>
      <t xml:space="preserve">Dont les quantités d'aliments ne contenant pas de matières premières génétiquement modifiées </t>
    </r>
    <r>
      <rPr>
        <b/>
        <sz val="8"/>
        <color rgb="FF800000"/>
        <rFont val="Arial"/>
        <family val="2"/>
      </rPr>
      <t>SANS OGM</t>
    </r>
    <r>
      <rPr>
        <b/>
        <sz val="8"/>
        <color theme="1"/>
        <rFont val="Arial"/>
        <family val="2"/>
      </rPr>
      <t xml:space="preserve"> (&lt; 0,9%) </t>
    </r>
    <r>
      <rPr>
        <b/>
        <sz val="8"/>
        <color rgb="FF800000"/>
        <rFont val="Arial"/>
        <family val="2"/>
      </rPr>
      <t>hors bio</t>
    </r>
    <r>
      <rPr>
        <b/>
        <sz val="8"/>
        <color theme="1"/>
        <rFont val="Arial"/>
        <family val="2"/>
      </rPr>
      <t xml:space="preserve"> ( en tonnes)</t>
    </r>
  </si>
  <si>
    <r>
      <t xml:space="preserve">des aliments </t>
    </r>
    <r>
      <rPr>
        <b/>
        <sz val="8"/>
        <color rgb="FF800000"/>
        <rFont val="Arial"/>
        <family val="2"/>
      </rPr>
      <t>SANS</t>
    </r>
    <r>
      <rPr>
        <b/>
        <sz val="8"/>
        <color theme="1"/>
        <rFont val="Arial"/>
        <family val="2"/>
      </rPr>
      <t xml:space="preserve"> </t>
    </r>
    <r>
      <rPr>
        <b/>
        <sz val="8"/>
        <color rgb="FF800000"/>
        <rFont val="Arial"/>
        <family val="2"/>
      </rPr>
      <t>OGM</t>
    </r>
  </si>
  <si>
    <t>par rapport aux aliments conventionnels au sein de chaque filière (%)</t>
  </si>
  <si>
    <t>21,3 %</t>
  </si>
  <si>
    <t>ChambagrieRhA1</t>
  </si>
  <si>
    <t>ChambagrieRhA2</t>
  </si>
  <si>
    <t>ChambagrieRhA3</t>
  </si>
  <si>
    <t>Volailles bio</t>
  </si>
  <si>
    <t>exemples de formules</t>
  </si>
  <si>
    <t>(Tech &amp; bio)</t>
  </si>
  <si>
    <t>Blé/triticale</t>
  </si>
  <si>
    <t>Ponte1</t>
  </si>
  <si>
    <t>Ponte2</t>
  </si>
  <si>
    <t>Ponte3</t>
  </si>
  <si>
    <t>Ponte4</t>
  </si>
  <si>
    <t>Poulet chair95% bio1</t>
  </si>
  <si>
    <t>Poulet chair100% bio2</t>
  </si>
  <si>
    <t>Poulet chair100% bio3</t>
  </si>
  <si>
    <t>Poulet chair100% bio4</t>
  </si>
  <si>
    <t>95% bio</t>
  </si>
  <si>
    <t>100% bio</t>
  </si>
  <si>
    <t>ITABI (Bourin 2015)</t>
  </si>
  <si>
    <t>Huile soja</t>
  </si>
  <si>
    <t>Gluten de maïs (cnv)</t>
  </si>
  <si>
    <t>Conc prot pdt (cnv)</t>
  </si>
  <si>
    <t>Autres (cnv)</t>
  </si>
  <si>
    <t>ITAB JTE1</t>
  </si>
  <si>
    <t>poulet de chair</t>
  </si>
  <si>
    <t>indices de consommation</t>
  </si>
  <si>
    <t>bâtiments fixes</t>
  </si>
  <si>
    <t>bâtiments mobiles</t>
  </si>
  <si>
    <t>Y moy FranceAgriMer (2015)</t>
  </si>
  <si>
    <t>YFranceAgriMer</t>
  </si>
  <si>
    <t>TOTAL (sans AMV)</t>
  </si>
  <si>
    <t>12800t céréales brutes pour cer pdj (2017)</t>
  </si>
  <si>
    <t>20000t grain soja pour IAA en 2017</t>
  </si>
  <si>
    <t>Alim FAB</t>
  </si>
  <si>
    <t>Conc. intraconso</t>
  </si>
  <si>
    <t>Fourr intraconso (hors maïs)</t>
  </si>
  <si>
    <t>Fourr achat</t>
  </si>
  <si>
    <t>Conc. achat</t>
  </si>
  <si>
    <t>Cér intra-conso</t>
  </si>
  <si>
    <t>Prot intra-conso</t>
  </si>
  <si>
    <t>Cér dir el</t>
  </si>
  <si>
    <t>Prot dir el</t>
  </si>
  <si>
    <t>Divers alim. &amp; CP</t>
  </si>
  <si>
    <t>Prot. Intra-conso</t>
  </si>
  <si>
    <t>Luz déshy</t>
  </si>
  <si>
    <t>Alim FAB &amp;CP</t>
  </si>
  <si>
    <t>Grains dir el</t>
  </si>
  <si>
    <t>Grains intra-conso</t>
  </si>
  <si>
    <t>CP dir el</t>
  </si>
  <si>
    <t>%EA RGA 2010</t>
  </si>
  <si>
    <t>Enrub/Ensil herbe</t>
  </si>
  <si>
    <t>Autre fourrage</t>
  </si>
  <si>
    <t>Herbe pâturée ou vert</t>
  </si>
  <si>
    <t>Ttx et conc N</t>
  </si>
  <si>
    <t>CP</t>
  </si>
  <si>
    <t>Poudre de lait</t>
  </si>
  <si>
    <t>Système</t>
  </si>
  <si>
    <t>conso kgMS/ch/an</t>
  </si>
  <si>
    <t>TOTAL cheptel</t>
  </si>
  <si>
    <t>Chèvres (femelles ayant mis bas)</t>
  </si>
  <si>
    <t>Chevrettes</t>
  </si>
  <si>
    <t>Autres caprins ( y c. compris boucs)</t>
  </si>
  <si>
    <t>ENSEMBLE ESPECE CAPRINE</t>
  </si>
  <si>
    <t>Chevreaux de lait</t>
  </si>
  <si>
    <t>Autres chevreaux</t>
  </si>
  <si>
    <t>Caprins de réforme</t>
  </si>
  <si>
    <t>ENSEMBLE CAPRINS</t>
  </si>
  <si>
    <t>cheptel 31 dec</t>
  </si>
  <si>
    <t>anmx finis</t>
  </si>
  <si>
    <t>aliment caprin FAB (SNIA CdFNA)</t>
  </si>
  <si>
    <t>Foin intra-conso</t>
  </si>
  <si>
    <t>Foin dir el</t>
  </si>
  <si>
    <t>Autres fourr</t>
  </si>
  <si>
    <t>Brebis alaittantes</t>
  </si>
  <si>
    <t>cnv</t>
  </si>
  <si>
    <t>bio</t>
  </si>
  <si>
    <t>têtes 2015</t>
  </si>
  <si>
    <t>Autres fourrages conservés</t>
  </si>
  <si>
    <t>Fourrages bio disponibilité</t>
  </si>
  <si>
    <t>ovins</t>
  </si>
  <si>
    <t>inosys</t>
  </si>
  <si>
    <t>prorata</t>
  </si>
  <si>
    <t>Tous</t>
  </si>
  <si>
    <t>herbe pâturée</t>
  </si>
  <si>
    <t>herbe conservée</t>
  </si>
  <si>
    <t>ensilage de maïs</t>
  </si>
  <si>
    <t>autres fourrages</t>
  </si>
  <si>
    <t>total</t>
  </si>
  <si>
    <t>par brebis kgMS</t>
  </si>
  <si>
    <t>total cheptel bio (t)</t>
  </si>
  <si>
    <t>autres fourrages conservéz</t>
  </si>
  <si>
    <t>bovins max</t>
  </si>
  <si>
    <t>TOTAL min</t>
  </si>
  <si>
    <t>Chèvres bio</t>
  </si>
  <si>
    <t>SAA 2015</t>
  </si>
  <si>
    <t>caprinsmin</t>
  </si>
  <si>
    <t>caprinsmax</t>
  </si>
  <si>
    <t>bovinsmin</t>
  </si>
  <si>
    <t xml:space="preserve">  </t>
  </si>
  <si>
    <t>Besoins en semence</t>
  </si>
  <si>
    <t>Bio estimation</t>
  </si>
  <si>
    <t>ITAB moy 2005-2009 = 10,7tMS/ha</t>
  </si>
  <si>
    <t>CA53 + IDELE (2011)</t>
  </si>
  <si>
    <t>CA53 = 7 à 8tMS/ha</t>
  </si>
  <si>
    <t>BL + BM</t>
  </si>
  <si>
    <t>tMS/UGB/an</t>
  </si>
  <si>
    <t>Enrub &gt;20%</t>
  </si>
  <si>
    <t>Pâturage &gt;75%</t>
  </si>
  <si>
    <t>Ensil. maïs</t>
  </si>
  <si>
    <t>Pasto (distribué)</t>
  </si>
  <si>
    <t>Affour. vert</t>
  </si>
  <si>
    <t>Pâturage 100%</t>
  </si>
  <si>
    <t>Sec (deshy &amp; conc)</t>
  </si>
  <si>
    <t>Foin (maj légum.)</t>
  </si>
  <si>
    <t>Foin (gram. &amp; legum.)</t>
  </si>
  <si>
    <t>Ttx &amp; conc.</t>
  </si>
  <si>
    <t>Autres fourr annuels</t>
  </si>
  <si>
    <t>Prairies temporaires</t>
  </si>
  <si>
    <t>Prairies permanentes</t>
  </si>
  <si>
    <t>Intra-consommations</t>
  </si>
  <si>
    <t>BL montagne</t>
  </si>
  <si>
    <t>BL plaine</t>
  </si>
  <si>
    <t>BV g. cultures</t>
  </si>
  <si>
    <t>Grains et CP</t>
  </si>
  <si>
    <t>Divers</t>
  </si>
  <si>
    <t>Foin direct élevage</t>
  </si>
  <si>
    <t>Herbe conservée*</t>
  </si>
  <si>
    <t>élevé</t>
  </si>
  <si>
    <t>30 à 45 (roinsard) - gab / chambres</t>
  </si>
  <si>
    <t>Mélanges céréales légumineuses</t>
  </si>
  <si>
    <t>Mélanges céréaliers sans légumineuses</t>
  </si>
  <si>
    <t>ITAB/ Chambres (Roinsard A.)</t>
  </si>
  <si>
    <t>Mélanges cer - protéagineux</t>
  </si>
  <si>
    <t>Mélanges céréaliers</t>
  </si>
  <si>
    <t>p</t>
  </si>
  <si>
    <t>p communication personnelle, Antoine Roinsard d'après GAB et Chambres Agriculture</t>
  </si>
  <si>
    <t>Ymoy ITAB</t>
  </si>
  <si>
    <t>Prod moy</t>
  </si>
  <si>
    <t>Ensilage d'herbe</t>
  </si>
  <si>
    <t>Tables fourragères INRA, Feedtables</t>
  </si>
  <si>
    <t>Pertes fourrages stockage avec inconsommables</t>
  </si>
  <si>
    <t>Ttx</t>
  </si>
  <si>
    <t>a AgenceBio (marché 2017)</t>
  </si>
  <si>
    <t>* 2016</t>
  </si>
  <si>
    <t>* Soja</t>
  </si>
  <si>
    <t>Prairies permanentes moy</t>
  </si>
  <si>
    <t>Mais</t>
  </si>
  <si>
    <t>Mais entier (sur pied)</t>
  </si>
  <si>
    <t>Prairies artificielles et temporaires</t>
  </si>
  <si>
    <t>Prairies permanentes récoltées</t>
  </si>
  <si>
    <t>Prairie permanentes mixtes</t>
  </si>
  <si>
    <t>Prairies temporaires récoltées</t>
  </si>
  <si>
    <t>Priaires temporaieires mixtes</t>
  </si>
  <si>
    <t>Pâturage</t>
  </si>
  <si>
    <t>Mode de valorisation des fourrages des fourrages par type de surface</t>
  </si>
  <si>
    <t>89% - 99%</t>
  </si>
  <si>
    <t>1% - 11%</t>
  </si>
  <si>
    <t>79% - 82%</t>
  </si>
  <si>
    <t>18% - 21%</t>
  </si>
  <si>
    <t>52% - 77%</t>
  </si>
  <si>
    <t>23% - 48%</t>
  </si>
  <si>
    <t>68% - 78%</t>
  </si>
  <si>
    <t>22% - 32%</t>
  </si>
  <si>
    <t>Refus pâturage PT</t>
  </si>
  <si>
    <t>5% - 10%</t>
  </si>
  <si>
    <t>Refus pâturage PP</t>
  </si>
  <si>
    <t>10 - 20%</t>
  </si>
  <si>
    <t>Surfaces inexploitées (PP &amp; PT)</t>
  </si>
  <si>
    <t>Ensil maïs</t>
  </si>
  <si>
    <t>Conservée</t>
  </si>
  <si>
    <t>fourr</t>
  </si>
  <si>
    <t>pat</t>
  </si>
  <si>
    <t>conserv</t>
  </si>
  <si>
    <t>mais</t>
  </si>
  <si>
    <t>autres</t>
  </si>
  <si>
    <t>/UGB</t>
  </si>
  <si>
    <t>cheptel</t>
  </si>
  <si>
    <t>tMS85</t>
  </si>
  <si>
    <t>+500 collecté / 2017 collecte colza env 3000t</t>
  </si>
  <si>
    <t>CNV</t>
  </si>
  <si>
    <t>x1000t MS85</t>
  </si>
  <si>
    <t>x1000t MS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</si>
</sst>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164" formatCode="_-* #,##0.00\ _€_-;\-* #,##0.00\ _€_-;_-* &quot;-&quot;??\ _€_-;_-@_-"/>
    <numFmt numFmtId="165" formatCode="#,##0.000"/>
    <numFmt numFmtId="166" formatCode="#,##0_;"/>
    <numFmt numFmtId="167" formatCode="#,##0_ ;\-#,##0\ "/>
    <numFmt numFmtId="168" formatCode="0.0%"/>
    <numFmt numFmtId="169" formatCode="#,##0.000000"/>
    <numFmt numFmtId="170" formatCode="#,##0.00000000"/>
    <numFmt numFmtId="171" formatCode="#,##0.0000"/>
    <numFmt numFmtId="172" formatCode="0.0"/>
    <numFmt numFmtId="173" formatCode="0.000"/>
    <numFmt numFmtId="174" formatCode="#,##0.00000"/>
    <numFmt numFmtId="175" formatCode="#,##0.0"/>
    <numFmt numFmtId="176" formatCode=";;;&quot;  &quot;@"/>
    <numFmt numFmtId="177" formatCode=";;;&quot;   &quot;@"/>
    <numFmt numFmtId="178" formatCode=";;;&quot;    &quot;@"/>
  </numFmts>
  <fonts count="55">
    <font>
      <sz val="11"/>
      <color theme="1"/>
      <name val="Calibri"/>
      <family val="2"/>
      <scheme val="minor"/>
    </font>
    <font>
      <b/>
      <sz val="11"/>
      <color theme="1"/>
      <name val="Calibri"/>
      <family val="2"/>
      <scheme val="minor"/>
    </font>
    <font>
      <sz val="11"/>
      <color rgb="FFFF0000"/>
      <name val="Calibri"/>
      <family val="2"/>
      <scheme val="minor"/>
    </font>
    <font>
      <b/>
      <sz val="11"/>
      <name val="Calibri"/>
      <family val="2"/>
      <scheme val="minor"/>
    </font>
    <font>
      <sz val="11"/>
      <name val="Calibri"/>
      <family val="2"/>
      <scheme val="minor"/>
    </font>
    <font>
      <u/>
      <sz val="11"/>
      <name val="Calibri"/>
      <family val="2"/>
      <scheme val="minor"/>
    </font>
    <font>
      <sz val="11"/>
      <color theme="1"/>
      <name val="Calibri"/>
      <family val="2"/>
      <scheme val="minor"/>
    </font>
    <font>
      <sz val="11"/>
      <color rgb="FFC00000"/>
      <name val="Calibri"/>
      <family val="2"/>
      <scheme val="minor"/>
    </font>
    <font>
      <i/>
      <sz val="11"/>
      <name val="Calibri"/>
      <family val="2"/>
      <scheme val="minor"/>
    </font>
    <font>
      <i/>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i/>
      <sz val="11"/>
      <color rgb="FFFF0000"/>
      <name val="Calibri"/>
      <family val="2"/>
      <scheme val="minor"/>
    </font>
    <font>
      <sz val="11"/>
      <color rgb="FF00B0F0"/>
      <name val="Calibri"/>
      <family val="2"/>
      <scheme val="minor"/>
    </font>
    <font>
      <sz val="11"/>
      <color rgb="FF7030A0"/>
      <name val="Calibri"/>
      <family val="2"/>
      <scheme val="minor"/>
    </font>
    <font>
      <b/>
      <sz val="10"/>
      <color theme="1"/>
      <name val="Calibri"/>
      <family val="2"/>
      <scheme val="minor"/>
    </font>
    <font>
      <b/>
      <sz val="11"/>
      <color rgb="FF7030A0"/>
      <name val="Calibri"/>
      <family val="2"/>
      <scheme val="minor"/>
    </font>
    <font>
      <sz val="11"/>
      <color theme="4" tint="-0.249977111117893"/>
      <name val="Calibri"/>
      <family val="2"/>
      <scheme val="minor"/>
    </font>
    <font>
      <sz val="11"/>
      <color theme="9" tint="-0.249977111117893"/>
      <name val="Calibri"/>
      <family val="2"/>
      <scheme val="minor"/>
    </font>
    <font>
      <sz val="11"/>
      <color rgb="FF00B050"/>
      <name val="Calibri"/>
      <family val="2"/>
      <scheme val="minor"/>
    </font>
    <font>
      <sz val="11"/>
      <color rgb="FFFFC000"/>
      <name val="Calibri"/>
      <family val="2"/>
      <scheme val="minor"/>
    </font>
    <font>
      <sz val="11"/>
      <color rgb="FFFF3399"/>
      <name val="Calibri"/>
      <family val="2"/>
      <scheme val="minor"/>
    </font>
    <font>
      <sz val="11"/>
      <color theme="9"/>
      <name val="Calibri"/>
      <family val="2"/>
      <scheme val="minor"/>
    </font>
    <font>
      <sz val="11"/>
      <color rgb="FF92D050"/>
      <name val="Calibri"/>
      <family val="2"/>
      <scheme val="minor"/>
    </font>
    <font>
      <u/>
      <sz val="11"/>
      <color theme="1"/>
      <name val="Calibri"/>
      <family val="2"/>
      <scheme val="minor"/>
    </font>
    <font>
      <sz val="11"/>
      <color rgb="FF000000"/>
      <name val="Calibri"/>
      <family val="2"/>
      <scheme val="minor"/>
    </font>
    <font>
      <b/>
      <sz val="11"/>
      <color rgb="FFFF0000"/>
      <name val="Calibri"/>
      <family val="2"/>
      <scheme val="minor"/>
    </font>
    <font>
      <u/>
      <sz val="11"/>
      <color rgb="FF000000"/>
      <name val="Calibri"/>
      <family val="2"/>
      <scheme val="minor"/>
    </font>
    <font>
      <strike/>
      <sz val="11"/>
      <name val="Calibri"/>
      <family val="2"/>
      <scheme val="minor"/>
    </font>
    <font>
      <b/>
      <sz val="11"/>
      <color theme="1"/>
      <name val="Calibri"/>
      <family val="2"/>
      <scheme val="minor"/>
    </font>
    <font>
      <sz val="11"/>
      <color theme="4"/>
      <name val="Calibri"/>
      <family val="2"/>
      <scheme val="minor"/>
    </font>
    <font>
      <b/>
      <sz val="11"/>
      <color theme="8"/>
      <name val="Calibri"/>
      <family val="2"/>
      <scheme val="minor"/>
    </font>
    <font>
      <sz val="11"/>
      <color theme="8"/>
      <name val="Calibri"/>
      <family val="2"/>
      <scheme val="minor"/>
    </font>
    <font>
      <sz val="11"/>
      <color theme="5"/>
      <name val="Calibri"/>
      <family val="2"/>
      <scheme val="minor"/>
    </font>
    <font>
      <sz val="10"/>
      <color theme="1"/>
      <name val="Arial Unicode MS"/>
    </font>
    <font>
      <sz val="11"/>
      <color rgb="FFFF0066"/>
      <name val="Calibri"/>
      <family val="2"/>
      <scheme val="minor"/>
    </font>
    <font>
      <b/>
      <sz val="10"/>
      <color theme="1"/>
      <name val="Arial"/>
      <family val="2"/>
    </font>
    <font>
      <b/>
      <sz val="8"/>
      <color theme="1"/>
      <name val="Arial"/>
      <family val="2"/>
    </font>
    <font>
      <sz val="10"/>
      <color theme="1"/>
      <name val="Arial"/>
      <family val="2"/>
    </font>
    <font>
      <b/>
      <sz val="8"/>
      <color rgb="FF800000"/>
      <name val="Arial"/>
      <family val="2"/>
    </font>
    <font>
      <sz val="9"/>
      <name val="Arial"/>
      <family val="2"/>
      <charset val="1"/>
    </font>
    <font>
      <b/>
      <sz val="9"/>
      <name val="Arial"/>
      <family val="2"/>
      <charset val="1"/>
    </font>
    <font>
      <u/>
      <sz val="11"/>
      <color theme="10"/>
      <name val="Calibri"/>
      <family val="2"/>
      <scheme val="minor"/>
    </font>
  </fonts>
  <fills count="53">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9"/>
        <bgColor indexed="64"/>
      </patternFill>
    </fill>
    <fill>
      <patternFill patternType="solid">
        <fgColor theme="5"/>
        <bgColor indexed="64"/>
      </patternFill>
    </fill>
    <fill>
      <patternFill patternType="solid">
        <fgColor rgb="FFECD9FF"/>
        <bgColor indexed="64"/>
      </patternFill>
    </fill>
    <fill>
      <patternFill patternType="solid">
        <fgColor rgb="FFDBB7FF"/>
        <bgColor indexed="64"/>
      </patternFill>
    </fill>
    <fill>
      <patternFill patternType="solid">
        <fgColor rgb="FFFFCCFF"/>
        <bgColor indexed="64"/>
      </patternFill>
    </fill>
    <fill>
      <patternFill patternType="solid">
        <fgColor rgb="FFFF6699"/>
        <bgColor indexed="64"/>
      </patternFill>
    </fill>
    <fill>
      <patternFill patternType="solid">
        <fgColor theme="7"/>
        <bgColor indexed="64"/>
      </patternFill>
    </fill>
  </fills>
  <borders count="161">
    <border>
      <left/>
      <right/>
      <top/>
      <bottom/>
      <diagonal/>
    </border>
    <border>
      <left style="medium">
        <color theme="8"/>
      </left>
      <right/>
      <top/>
      <bottom/>
      <diagonal/>
    </border>
    <border>
      <left/>
      <right style="medium">
        <color theme="8"/>
      </right>
      <top/>
      <bottom/>
      <diagonal/>
    </border>
    <border>
      <left style="medium">
        <color theme="8"/>
      </left>
      <right/>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7"/>
      </left>
      <right/>
      <top/>
      <bottom/>
      <diagonal/>
    </border>
    <border>
      <left/>
      <right style="medium">
        <color theme="7"/>
      </right>
      <top/>
      <bottom/>
      <diagonal/>
    </border>
    <border>
      <left style="medium">
        <color theme="7"/>
      </left>
      <right/>
      <top/>
      <bottom style="medium">
        <color theme="7"/>
      </bottom>
      <diagonal/>
    </border>
    <border>
      <left/>
      <right/>
      <top/>
      <bottom style="medium">
        <color theme="7"/>
      </bottom>
      <diagonal/>
    </border>
    <border>
      <left/>
      <right style="medium">
        <color theme="7"/>
      </right>
      <top/>
      <bottom style="medium">
        <color theme="7"/>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medium">
        <color theme="5"/>
      </left>
      <right/>
      <top/>
      <bottom/>
      <diagonal/>
    </border>
    <border>
      <left/>
      <right style="medium">
        <color theme="5"/>
      </right>
      <top/>
      <bottom/>
      <diagonal/>
    </border>
    <border>
      <left style="medium">
        <color theme="5"/>
      </left>
      <right/>
      <top/>
      <bottom style="medium">
        <color theme="5"/>
      </bottom>
      <diagonal/>
    </border>
    <border>
      <left/>
      <right/>
      <top/>
      <bottom style="medium">
        <color theme="5"/>
      </bottom>
      <diagonal/>
    </border>
    <border>
      <left/>
      <right style="medium">
        <color theme="5"/>
      </right>
      <top/>
      <bottom style="medium">
        <color theme="5"/>
      </bottom>
      <diagonal/>
    </border>
    <border>
      <left style="thin">
        <color theme="7"/>
      </left>
      <right style="thin">
        <color theme="7"/>
      </right>
      <top style="thin">
        <color theme="7"/>
      </top>
      <bottom style="thin">
        <color theme="7"/>
      </bottom>
      <diagonal/>
    </border>
    <border>
      <left style="medium">
        <color theme="9"/>
      </left>
      <right/>
      <top style="medium">
        <color theme="9"/>
      </top>
      <bottom style="medium">
        <color theme="9"/>
      </bottom>
      <diagonal/>
    </border>
    <border>
      <left/>
      <right/>
      <top style="medium">
        <color theme="9"/>
      </top>
      <bottom style="medium">
        <color theme="9"/>
      </bottom>
      <diagonal/>
    </border>
    <border>
      <left/>
      <right style="medium">
        <color theme="9"/>
      </right>
      <top style="medium">
        <color theme="9"/>
      </top>
      <bottom style="medium">
        <color theme="9"/>
      </bottom>
      <diagonal/>
    </border>
    <border>
      <left style="medium">
        <color theme="7"/>
      </left>
      <right/>
      <top style="medium">
        <color theme="7"/>
      </top>
      <bottom style="medium">
        <color theme="7"/>
      </bottom>
      <diagonal/>
    </border>
    <border>
      <left/>
      <right/>
      <top style="medium">
        <color theme="7"/>
      </top>
      <bottom style="medium">
        <color theme="7"/>
      </bottom>
      <diagonal/>
    </border>
    <border>
      <left/>
      <right style="medium">
        <color theme="7"/>
      </right>
      <top style="medium">
        <color theme="7"/>
      </top>
      <bottom style="medium">
        <color theme="7"/>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5"/>
      </left>
      <right/>
      <top style="medium">
        <color theme="5"/>
      </top>
      <bottom style="medium">
        <color theme="5"/>
      </bottom>
      <diagonal/>
    </border>
    <border>
      <left/>
      <right/>
      <top style="medium">
        <color theme="5"/>
      </top>
      <bottom style="medium">
        <color theme="5"/>
      </bottom>
      <diagonal/>
    </border>
    <border>
      <left/>
      <right style="medium">
        <color theme="5"/>
      </right>
      <top style="medium">
        <color theme="5"/>
      </top>
      <bottom style="medium">
        <color theme="5"/>
      </bottom>
      <diagonal/>
    </border>
    <border>
      <left/>
      <right/>
      <top style="medium">
        <color theme="8"/>
      </top>
      <bottom/>
      <diagonal/>
    </border>
    <border>
      <left/>
      <right/>
      <top style="medium">
        <color theme="5"/>
      </top>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5"/>
      </left>
      <right style="medium">
        <color theme="5"/>
      </right>
      <top style="medium">
        <color theme="5"/>
      </top>
      <bottom style="medium">
        <color theme="5"/>
      </bottom>
      <diagonal/>
    </border>
    <border>
      <left style="medium">
        <color theme="7"/>
      </left>
      <right style="medium">
        <color theme="7"/>
      </right>
      <top style="medium">
        <color theme="7"/>
      </top>
      <bottom style="medium">
        <color theme="7"/>
      </bottom>
      <diagonal/>
    </border>
    <border>
      <left style="medium">
        <color theme="9"/>
      </left>
      <right style="medium">
        <color theme="9"/>
      </right>
      <top style="medium">
        <color theme="9"/>
      </top>
      <bottom style="medium">
        <color theme="9"/>
      </bottom>
      <diagonal/>
    </border>
    <border>
      <left style="thin">
        <color theme="5"/>
      </left>
      <right/>
      <top style="thin">
        <color theme="5"/>
      </top>
      <bottom style="thin">
        <color theme="5"/>
      </bottom>
      <diagonal/>
    </border>
    <border>
      <left/>
      <right style="thin">
        <color theme="5"/>
      </right>
      <top style="thin">
        <color theme="5"/>
      </top>
      <bottom style="thin">
        <color theme="5"/>
      </bottom>
      <diagonal/>
    </border>
    <border>
      <left style="medium">
        <color rgb="FFC00000"/>
      </left>
      <right style="medium">
        <color rgb="FFC00000"/>
      </right>
      <top style="medium">
        <color rgb="FFC00000"/>
      </top>
      <bottom style="medium">
        <color rgb="FFC00000"/>
      </bottom>
      <diagonal/>
    </border>
    <border>
      <left style="medium">
        <color theme="9" tint="-0.499984740745262"/>
      </left>
      <right style="medium">
        <color theme="9" tint="-0.499984740745262"/>
      </right>
      <top style="medium">
        <color theme="9" tint="-0.499984740745262"/>
      </top>
      <bottom style="medium">
        <color theme="9" tint="-0.49998474074526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theme="5"/>
      </left>
      <right/>
      <top style="medium">
        <color theme="5"/>
      </top>
      <bottom/>
      <diagonal/>
    </border>
    <border>
      <left/>
      <right style="medium">
        <color theme="5"/>
      </right>
      <top style="medium">
        <color theme="5"/>
      </top>
      <bottom/>
      <diagonal/>
    </border>
    <border>
      <left style="medium">
        <color theme="0" tint="-0.499984740745262"/>
      </left>
      <right style="medium">
        <color theme="0" tint="-0.499984740745262"/>
      </right>
      <top style="medium">
        <color theme="0" tint="-0.499984740745262"/>
      </top>
      <bottom style="medium">
        <color theme="0" tint="-0.499984740745262"/>
      </bottom>
      <diagonal/>
    </border>
    <border>
      <left style="medium">
        <color theme="0" tint="-0.499984740745262"/>
      </left>
      <right/>
      <top/>
      <bottom/>
      <diagonal/>
    </border>
    <border>
      <left/>
      <right style="medium">
        <color theme="0" tint="-0.499984740745262"/>
      </right>
      <top/>
      <bottom/>
      <diagonal/>
    </border>
    <border>
      <left style="medium">
        <color theme="0" tint="-0.499984740745262"/>
      </left>
      <right/>
      <top/>
      <bottom style="medium">
        <color theme="0" tint="-0.499984740745262"/>
      </bottom>
      <diagonal/>
    </border>
    <border>
      <left/>
      <right/>
      <top/>
      <bottom style="medium">
        <color theme="0" tint="-0.499984740745262"/>
      </bottom>
      <diagonal/>
    </border>
    <border>
      <left/>
      <right style="medium">
        <color theme="0" tint="-0.499984740745262"/>
      </right>
      <top/>
      <bottom style="medium">
        <color theme="0" tint="-0.499984740745262"/>
      </bottom>
      <diagonal/>
    </border>
    <border>
      <left style="medium">
        <color theme="0" tint="-0.499984740745262"/>
      </left>
      <right/>
      <top style="medium">
        <color theme="0" tint="-0.499984740745262"/>
      </top>
      <bottom style="medium">
        <color theme="0" tint="-0.499984740745262"/>
      </bottom>
      <diagonal/>
    </border>
    <border>
      <left/>
      <right/>
      <top style="medium">
        <color theme="0" tint="-0.499984740745262"/>
      </top>
      <bottom style="medium">
        <color theme="0" tint="-0.499984740745262"/>
      </bottom>
      <diagonal/>
    </border>
    <border>
      <left/>
      <right style="medium">
        <color theme="0" tint="-0.499984740745262"/>
      </right>
      <top style="medium">
        <color theme="0" tint="-0.499984740745262"/>
      </top>
      <bottom style="medium">
        <color theme="0" tint="-0.499984740745262"/>
      </bottom>
      <diagonal/>
    </border>
    <border>
      <left style="medium">
        <color theme="0" tint="-0.499984740745262"/>
      </left>
      <right/>
      <top style="medium">
        <color theme="0" tint="-0.499984740745262"/>
      </top>
      <bottom/>
      <diagonal/>
    </border>
    <border>
      <left/>
      <right/>
      <top style="medium">
        <color theme="0" tint="-0.499984740745262"/>
      </top>
      <bottom/>
      <diagonal/>
    </border>
    <border>
      <left/>
      <right style="medium">
        <color theme="0" tint="-0.499984740745262"/>
      </right>
      <top style="medium">
        <color theme="0" tint="-0.499984740745262"/>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theme="9"/>
      </bottom>
      <diagonal/>
    </border>
    <border>
      <left style="thin">
        <color theme="9"/>
      </left>
      <right/>
      <top/>
      <bottom/>
      <diagonal/>
    </border>
    <border>
      <left style="thin">
        <color theme="9"/>
      </left>
      <right/>
      <top/>
      <bottom style="thin">
        <color theme="9"/>
      </bottom>
      <diagonal/>
    </border>
    <border>
      <left style="medium">
        <color theme="9"/>
      </left>
      <right style="medium">
        <color theme="9"/>
      </right>
      <top/>
      <bottom/>
      <diagonal/>
    </border>
    <border>
      <left style="medium">
        <color theme="9"/>
      </left>
      <right style="medium">
        <color theme="9"/>
      </right>
      <top/>
      <bottom style="medium">
        <color theme="9"/>
      </bottom>
      <diagonal/>
    </border>
    <border>
      <left style="medium">
        <color theme="9"/>
      </left>
      <right style="medium">
        <color theme="9"/>
      </right>
      <top style="medium">
        <color theme="9"/>
      </top>
      <bottom/>
      <diagonal/>
    </border>
    <border>
      <left style="thin">
        <color theme="8"/>
      </left>
      <right style="thin">
        <color theme="8"/>
      </right>
      <top/>
      <bottom/>
      <diagonal/>
    </border>
    <border>
      <left/>
      <right/>
      <top/>
      <bottom style="thin">
        <color theme="8"/>
      </bottom>
      <diagonal/>
    </border>
    <border>
      <left style="thin">
        <color theme="8"/>
      </left>
      <right style="thin">
        <color theme="8"/>
      </right>
      <top/>
      <bottom style="thin">
        <color theme="8"/>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top style="thin">
        <color theme="9"/>
      </top>
      <bottom style="thin">
        <color theme="9"/>
      </bottom>
      <diagonal/>
    </border>
    <border>
      <left style="medium">
        <color theme="9"/>
      </left>
      <right/>
      <top style="thin">
        <color theme="9"/>
      </top>
      <bottom style="thin">
        <color theme="9"/>
      </bottom>
      <diagonal/>
    </border>
    <border>
      <left/>
      <right style="medium">
        <color theme="9"/>
      </right>
      <top style="thin">
        <color theme="9"/>
      </top>
      <bottom style="thin">
        <color theme="9"/>
      </bottom>
      <diagonal/>
    </border>
    <border>
      <left style="medium">
        <color theme="5" tint="-0.499984740745262"/>
      </left>
      <right style="medium">
        <color theme="5" tint="-0.499984740745262"/>
      </right>
      <top style="medium">
        <color theme="5" tint="-0.499984740745262"/>
      </top>
      <bottom style="medium">
        <color theme="5" tint="-0.499984740745262"/>
      </bottom>
      <diagonal/>
    </border>
    <border>
      <left style="medium">
        <color theme="5"/>
      </left>
      <right/>
      <top style="thin">
        <color theme="5"/>
      </top>
      <bottom style="thin">
        <color theme="5"/>
      </bottom>
      <diagonal/>
    </border>
    <border>
      <left/>
      <right/>
      <top style="thin">
        <color theme="5"/>
      </top>
      <bottom style="thin">
        <color theme="5"/>
      </bottom>
      <diagonal/>
    </border>
    <border>
      <left/>
      <right style="medium">
        <color theme="5"/>
      </right>
      <top style="thin">
        <color theme="5"/>
      </top>
      <bottom style="thin">
        <color theme="5"/>
      </bottom>
      <diagonal/>
    </border>
    <border>
      <left style="medium">
        <color theme="7"/>
      </left>
      <right/>
      <top style="medium">
        <color theme="7"/>
      </top>
      <bottom/>
      <diagonal/>
    </border>
    <border>
      <left/>
      <right/>
      <top style="medium">
        <color theme="7"/>
      </top>
      <bottom/>
      <diagonal/>
    </border>
    <border>
      <left/>
      <right style="medium">
        <color theme="7"/>
      </right>
      <top style="medium">
        <color theme="7"/>
      </top>
      <bottom/>
      <diagonal/>
    </border>
    <border>
      <left style="thin">
        <color theme="9"/>
      </left>
      <right style="thin">
        <color theme="9"/>
      </right>
      <top/>
      <bottom/>
      <diagonal/>
    </border>
    <border>
      <left style="thin">
        <color theme="9"/>
      </left>
      <right style="thin">
        <color theme="9"/>
      </right>
      <top/>
      <bottom style="thin">
        <color theme="9"/>
      </bottom>
      <diagonal/>
    </border>
    <border>
      <left style="medium">
        <color theme="8"/>
      </left>
      <right/>
      <top style="medium">
        <color theme="8"/>
      </top>
      <bottom/>
      <diagonal/>
    </border>
    <border>
      <left/>
      <right style="medium">
        <color theme="8"/>
      </right>
      <top style="medium">
        <color theme="8"/>
      </top>
      <bottom/>
      <diagonal/>
    </border>
    <border>
      <left/>
      <right/>
      <top/>
      <bottom style="thin">
        <color theme="7"/>
      </bottom>
      <diagonal/>
    </border>
    <border>
      <left/>
      <right style="thin">
        <color theme="7"/>
      </right>
      <top/>
      <bottom/>
      <diagonal/>
    </border>
    <border>
      <left style="medium">
        <color rgb="FF9900CC"/>
      </left>
      <right/>
      <top style="medium">
        <color rgb="FF9900CC"/>
      </top>
      <bottom/>
      <diagonal/>
    </border>
    <border>
      <left/>
      <right/>
      <top style="medium">
        <color rgb="FF9900CC"/>
      </top>
      <bottom/>
      <diagonal/>
    </border>
    <border>
      <left/>
      <right style="medium">
        <color rgb="FF9900CC"/>
      </right>
      <top style="medium">
        <color rgb="FF9900CC"/>
      </top>
      <bottom/>
      <diagonal/>
    </border>
    <border>
      <left style="medium">
        <color rgb="FF9900CC"/>
      </left>
      <right/>
      <top/>
      <bottom/>
      <diagonal/>
    </border>
    <border>
      <left/>
      <right style="medium">
        <color rgb="FF9900CC"/>
      </right>
      <top/>
      <bottom/>
      <diagonal/>
    </border>
    <border>
      <left style="medium">
        <color rgb="FF9900CC"/>
      </left>
      <right/>
      <top/>
      <bottom style="medium">
        <color rgb="FF9900CC"/>
      </bottom>
      <diagonal/>
    </border>
    <border>
      <left/>
      <right/>
      <top/>
      <bottom style="medium">
        <color rgb="FF9900CC"/>
      </bottom>
      <diagonal/>
    </border>
    <border>
      <left/>
      <right style="medium">
        <color rgb="FF9900CC"/>
      </right>
      <top/>
      <bottom style="medium">
        <color rgb="FF9900CC"/>
      </bottom>
      <diagonal/>
    </border>
    <border>
      <left style="medium">
        <color rgb="FF9900CC"/>
      </left>
      <right/>
      <top style="medium">
        <color rgb="FF9900CC"/>
      </top>
      <bottom style="medium">
        <color rgb="FF9900CC"/>
      </bottom>
      <diagonal/>
    </border>
    <border>
      <left/>
      <right/>
      <top style="medium">
        <color rgb="FF9900CC"/>
      </top>
      <bottom style="medium">
        <color rgb="FF9900CC"/>
      </bottom>
      <diagonal/>
    </border>
    <border>
      <left/>
      <right style="medium">
        <color rgb="FF9900CC"/>
      </right>
      <top style="medium">
        <color rgb="FF9900CC"/>
      </top>
      <bottom style="medium">
        <color rgb="FF9900CC"/>
      </bottom>
      <diagonal/>
    </border>
    <border>
      <left style="medium">
        <color indexed="64"/>
      </left>
      <right style="medium">
        <color indexed="64"/>
      </right>
      <top style="medium">
        <color indexed="64"/>
      </top>
      <bottom style="thin">
        <color indexed="64"/>
      </bottom>
      <diagonal/>
    </border>
    <border>
      <left style="medium">
        <color rgb="FF7030A0"/>
      </left>
      <right/>
      <top style="medium">
        <color rgb="FF7030A0"/>
      </top>
      <bottom/>
      <diagonal/>
    </border>
    <border>
      <left/>
      <right/>
      <top style="medium">
        <color rgb="FF7030A0"/>
      </top>
      <bottom/>
      <diagonal/>
    </border>
    <border>
      <left/>
      <right style="medium">
        <color rgb="FF7030A0"/>
      </right>
      <top style="medium">
        <color rgb="FF7030A0"/>
      </top>
      <bottom/>
      <diagonal/>
    </border>
    <border>
      <left style="medium">
        <color rgb="FF7030A0"/>
      </left>
      <right/>
      <top/>
      <bottom/>
      <diagonal/>
    </border>
    <border>
      <left/>
      <right style="medium">
        <color rgb="FF7030A0"/>
      </right>
      <top/>
      <bottom/>
      <diagonal/>
    </border>
    <border>
      <left style="medium">
        <color rgb="FF7030A0"/>
      </left>
      <right/>
      <top/>
      <bottom style="medium">
        <color rgb="FF7030A0"/>
      </bottom>
      <diagonal/>
    </border>
    <border>
      <left/>
      <right/>
      <top/>
      <bottom style="medium">
        <color rgb="FF7030A0"/>
      </bottom>
      <diagonal/>
    </border>
    <border>
      <left/>
      <right style="medium">
        <color rgb="FF7030A0"/>
      </right>
      <top/>
      <bottom style="medium">
        <color rgb="FF7030A0"/>
      </bottom>
      <diagonal/>
    </border>
    <border>
      <left style="medium">
        <color rgb="FF7030A0"/>
      </left>
      <right/>
      <top style="medium">
        <color rgb="FF7030A0"/>
      </top>
      <bottom style="medium">
        <color rgb="FF7030A0"/>
      </bottom>
      <diagonal/>
    </border>
    <border>
      <left/>
      <right/>
      <top style="medium">
        <color rgb="FF7030A0"/>
      </top>
      <bottom style="medium">
        <color rgb="FF7030A0"/>
      </bottom>
      <diagonal/>
    </border>
    <border>
      <left/>
      <right style="medium">
        <color rgb="FF7030A0"/>
      </right>
      <top style="medium">
        <color rgb="FF7030A0"/>
      </top>
      <bottom style="medium">
        <color rgb="FF7030A0"/>
      </bottom>
      <diagonal/>
    </border>
    <border>
      <left style="thin">
        <color theme="5"/>
      </left>
      <right/>
      <top style="thin">
        <color theme="5"/>
      </top>
      <bottom/>
      <diagonal/>
    </border>
    <border>
      <left/>
      <right style="thin">
        <color theme="5"/>
      </right>
      <top style="thin">
        <color theme="5"/>
      </top>
      <bottom/>
      <diagonal/>
    </border>
    <border>
      <left style="thin">
        <color theme="5"/>
      </left>
      <right/>
      <top/>
      <bottom style="thin">
        <color theme="5"/>
      </bottom>
      <diagonal/>
    </border>
    <border>
      <left/>
      <right style="thin">
        <color theme="5"/>
      </right>
      <top/>
      <bottom style="thin">
        <color theme="5"/>
      </bottom>
      <diagonal/>
    </border>
    <border>
      <left style="medium">
        <color rgb="FFCC0066"/>
      </left>
      <right/>
      <top/>
      <bottom/>
      <diagonal/>
    </border>
    <border>
      <left/>
      <right style="medium">
        <color rgb="FFCC0066"/>
      </right>
      <top/>
      <bottom/>
      <diagonal/>
    </border>
    <border>
      <left style="medium">
        <color rgb="FFCC0066"/>
      </left>
      <right/>
      <top/>
      <bottom style="medium">
        <color rgb="FFCC0066"/>
      </bottom>
      <diagonal/>
    </border>
    <border>
      <left/>
      <right/>
      <top/>
      <bottom style="medium">
        <color rgb="FFCC0066"/>
      </bottom>
      <diagonal/>
    </border>
    <border>
      <left/>
      <right style="medium">
        <color rgb="FFCC0066"/>
      </right>
      <top/>
      <bottom style="medium">
        <color rgb="FFCC0066"/>
      </bottom>
      <diagonal/>
    </border>
    <border>
      <left style="medium">
        <color rgb="FFCC0066"/>
      </left>
      <right/>
      <top style="medium">
        <color rgb="FFCC0066"/>
      </top>
      <bottom style="medium">
        <color rgb="FFCC0066"/>
      </bottom>
      <diagonal/>
    </border>
    <border>
      <left/>
      <right/>
      <top style="medium">
        <color rgb="FFCC0066"/>
      </top>
      <bottom style="medium">
        <color rgb="FFCC0066"/>
      </bottom>
      <diagonal/>
    </border>
    <border>
      <left/>
      <right style="medium">
        <color rgb="FFCC0066"/>
      </right>
      <top style="medium">
        <color rgb="FFCC0066"/>
      </top>
      <bottom style="medium">
        <color rgb="FFCC0066"/>
      </bottom>
      <diagonal/>
    </border>
    <border>
      <left/>
      <right style="thin">
        <color theme="9"/>
      </right>
      <top/>
      <bottom style="thin">
        <color theme="9"/>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bottom/>
      <diagonal/>
    </border>
    <border>
      <left style="thin">
        <color indexed="64"/>
      </left>
      <right/>
      <top style="medium">
        <color indexed="64"/>
      </top>
      <bottom/>
      <diagonal/>
    </border>
    <border>
      <left/>
      <right style="thin">
        <color indexed="64"/>
      </right>
      <top style="medium">
        <color indexed="64"/>
      </top>
      <bottom/>
      <diagonal/>
    </border>
    <border>
      <left style="medium">
        <color rgb="FF000000"/>
      </left>
      <right/>
      <top style="medium">
        <color rgb="FF000000"/>
      </top>
      <bottom/>
      <diagonal/>
    </border>
    <border>
      <left style="medium">
        <color rgb="FF000000"/>
      </left>
      <right/>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top/>
      <bottom/>
      <diagonal/>
    </border>
    <border>
      <left style="medium">
        <color rgb="FF000000"/>
      </left>
      <right style="medium">
        <color rgb="FF000000"/>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s>
  <cellStyleXfs count="44">
    <xf numFmtId="0" fontId="0" fillId="0" borderId="0"/>
    <xf numFmtId="164" fontId="6" fillId="0" borderId="0" applyFont="0" applyFill="0" applyBorder="0" applyAlignment="0" applyProtection="0"/>
    <xf numFmtId="0" fontId="10" fillId="0" borderId="0" applyNumberFormat="0" applyFill="0" applyBorder="0" applyAlignment="0" applyProtection="0"/>
    <xf numFmtId="0" fontId="11" fillId="0" borderId="46" applyNumberFormat="0" applyFill="0" applyAlignment="0" applyProtection="0"/>
    <xf numFmtId="0" fontId="12" fillId="0" borderId="47" applyNumberFormat="0" applyFill="0" applyAlignment="0" applyProtection="0"/>
    <xf numFmtId="0" fontId="13" fillId="0" borderId="48" applyNumberFormat="0" applyFill="0" applyAlignment="0" applyProtection="0"/>
    <xf numFmtId="0" fontId="13" fillId="0" borderId="0" applyNumberFormat="0" applyFill="0" applyBorder="0" applyAlignment="0" applyProtection="0"/>
    <xf numFmtId="0" fontId="14" fillId="14" borderId="0" applyNumberFormat="0" applyBorder="0" applyAlignment="0" applyProtection="0"/>
    <xf numFmtId="0" fontId="15" fillId="15" borderId="0" applyNumberFormat="0" applyBorder="0" applyAlignment="0" applyProtection="0"/>
    <xf numFmtId="0" fontId="16" fillId="16" borderId="0" applyNumberFormat="0" applyBorder="0" applyAlignment="0" applyProtection="0"/>
    <xf numFmtId="0" fontId="17" fillId="17" borderId="49" applyNumberFormat="0" applyAlignment="0" applyProtection="0"/>
    <xf numFmtId="0" fontId="18" fillId="18" borderId="50" applyNumberFormat="0" applyAlignment="0" applyProtection="0"/>
    <xf numFmtId="0" fontId="19" fillId="18" borderId="49" applyNumberFormat="0" applyAlignment="0" applyProtection="0"/>
    <xf numFmtId="0" fontId="20" fillId="0" borderId="51" applyNumberFormat="0" applyFill="0" applyAlignment="0" applyProtection="0"/>
    <xf numFmtId="0" fontId="21" fillId="19" borderId="52" applyNumberFormat="0" applyAlignment="0" applyProtection="0"/>
    <xf numFmtId="0" fontId="2" fillId="0" borderId="0" applyNumberFormat="0" applyFill="0" applyBorder="0" applyAlignment="0" applyProtection="0"/>
    <xf numFmtId="0" fontId="6" fillId="20" borderId="53" applyNumberFormat="0" applyFont="0" applyAlignment="0" applyProtection="0"/>
    <xf numFmtId="0" fontId="22" fillId="0" borderId="0" applyNumberFormat="0" applyFill="0" applyBorder="0" applyAlignment="0" applyProtection="0"/>
    <xf numFmtId="0" fontId="1" fillId="0" borderId="54" applyNumberFormat="0" applyFill="0" applyAlignment="0" applyProtection="0"/>
    <xf numFmtId="0" fontId="23"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23" fillId="28" borderId="0" applyNumberFormat="0" applyBorder="0" applyAlignment="0" applyProtection="0"/>
    <xf numFmtId="0" fontId="23"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23" fillId="32" borderId="0" applyNumberFormat="0" applyBorder="0" applyAlignment="0" applyProtection="0"/>
    <xf numFmtId="0" fontId="23"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23" fillId="44" borderId="0" applyNumberFormat="0" applyBorder="0" applyAlignment="0" applyProtection="0"/>
    <xf numFmtId="0" fontId="54" fillId="0" borderId="0" applyNumberFormat="0" applyFill="0" applyBorder="0" applyAlignment="0" applyProtection="0"/>
  </cellStyleXfs>
  <cellXfs count="983">
    <xf numFmtId="0" fontId="0" fillId="0" borderId="0" xfId="0"/>
    <xf numFmtId="3" fontId="0" fillId="0" borderId="0" xfId="0" applyNumberFormat="1"/>
    <xf numFmtId="3" fontId="0" fillId="0" borderId="0" xfId="0" applyNumberFormat="1" applyFill="1"/>
    <xf numFmtId="3" fontId="1" fillId="0" borderId="0" xfId="0" applyNumberFormat="1" applyFont="1" applyAlignment="1">
      <alignment horizontal="center"/>
    </xf>
    <xf numFmtId="3" fontId="0" fillId="6" borderId="0" xfId="0" applyNumberFormat="1" applyFill="1" applyBorder="1"/>
    <xf numFmtId="3" fontId="0" fillId="4" borderId="0" xfId="0" applyNumberFormat="1" applyFill="1" applyBorder="1" applyAlignment="1"/>
    <xf numFmtId="3" fontId="1" fillId="0" borderId="0" xfId="0" applyNumberFormat="1" applyFont="1" applyFill="1" applyAlignment="1">
      <alignment horizontal="center"/>
    </xf>
    <xf numFmtId="3" fontId="0" fillId="6" borderId="1" xfId="0" applyNumberFormat="1" applyFill="1" applyBorder="1"/>
    <xf numFmtId="3" fontId="0" fillId="6" borderId="2" xfId="0" applyNumberFormat="1" applyFill="1" applyBorder="1"/>
    <xf numFmtId="3" fontId="0" fillId="5" borderId="0" xfId="0" applyNumberFormat="1" applyFill="1" applyBorder="1"/>
    <xf numFmtId="3" fontId="0" fillId="6" borderId="3" xfId="0" applyNumberFormat="1" applyFill="1" applyBorder="1"/>
    <xf numFmtId="3" fontId="0" fillId="6" borderId="4" xfId="0" applyNumberFormat="1" applyFill="1" applyBorder="1"/>
    <xf numFmtId="3" fontId="0" fillId="6" borderId="5" xfId="0" applyNumberFormat="1" applyFill="1" applyBorder="1"/>
    <xf numFmtId="3" fontId="0" fillId="6" borderId="6" xfId="0" applyNumberFormat="1" applyFill="1" applyBorder="1"/>
    <xf numFmtId="3" fontId="0" fillId="6" borderId="7" xfId="0" applyNumberFormat="1" applyFill="1" applyBorder="1"/>
    <xf numFmtId="3" fontId="0" fillId="2" borderId="0" xfId="0" applyNumberFormat="1" applyFill="1" applyBorder="1"/>
    <xf numFmtId="3" fontId="0" fillId="6" borderId="9" xfId="0" applyNumberFormat="1" applyFill="1" applyBorder="1"/>
    <xf numFmtId="3" fontId="0" fillId="6" borderId="8" xfId="0" applyNumberFormat="1" applyFill="1" applyBorder="1"/>
    <xf numFmtId="3" fontId="0" fillId="6" borderId="10" xfId="0" applyNumberFormat="1" applyFill="1" applyBorder="1"/>
    <xf numFmtId="3" fontId="0" fillId="6" borderId="11" xfId="0" applyNumberFormat="1" applyFill="1" applyBorder="1"/>
    <xf numFmtId="3" fontId="0" fillId="6" borderId="12" xfId="0" applyNumberFormat="1" applyFill="1" applyBorder="1"/>
    <xf numFmtId="3" fontId="1" fillId="3" borderId="0" xfId="0" applyNumberFormat="1" applyFont="1" applyFill="1" applyBorder="1"/>
    <xf numFmtId="3" fontId="0" fillId="3" borderId="0" xfId="0" applyNumberFormat="1" applyFill="1" applyBorder="1"/>
    <xf numFmtId="3" fontId="0" fillId="0" borderId="0" xfId="0" applyNumberFormat="1" applyFill="1" applyBorder="1"/>
    <xf numFmtId="3" fontId="0" fillId="6" borderId="13" xfId="0" applyNumberFormat="1" applyFill="1" applyBorder="1"/>
    <xf numFmtId="3" fontId="0" fillId="6" borderId="14" xfId="0" applyNumberFormat="1" applyFill="1" applyBorder="1"/>
    <xf numFmtId="3" fontId="0" fillId="6" borderId="15" xfId="0" applyNumberFormat="1" applyFill="1" applyBorder="1"/>
    <xf numFmtId="3" fontId="0" fillId="6" borderId="16" xfId="0" applyNumberFormat="1" applyFill="1" applyBorder="1"/>
    <xf numFmtId="3" fontId="0" fillId="6" borderId="17" xfId="0" applyNumberFormat="1" applyFill="1" applyBorder="1"/>
    <xf numFmtId="3" fontId="0" fillId="6" borderId="18" xfId="0" applyNumberFormat="1" applyFill="1" applyBorder="1"/>
    <xf numFmtId="3" fontId="0" fillId="6" borderId="19" xfId="0" applyNumberFormat="1" applyFill="1" applyBorder="1"/>
    <xf numFmtId="3" fontId="0" fillId="6" borderId="20" xfId="0" applyNumberFormat="1" applyFill="1" applyBorder="1"/>
    <xf numFmtId="3" fontId="0" fillId="0" borderId="0" xfId="0" applyNumberFormat="1" applyFill="1" applyAlignment="1">
      <alignment horizontal="center"/>
    </xf>
    <xf numFmtId="3" fontId="0" fillId="6" borderId="0" xfId="0" applyNumberFormat="1" applyFill="1" applyBorder="1" applyAlignment="1">
      <alignment horizontal="right"/>
    </xf>
    <xf numFmtId="3" fontId="0" fillId="3" borderId="0" xfId="0" applyNumberFormat="1" applyFill="1" applyBorder="1" applyAlignment="1"/>
    <xf numFmtId="3" fontId="1" fillId="3" borderId="22" xfId="0" applyNumberFormat="1" applyFont="1" applyFill="1" applyBorder="1" applyAlignment="1">
      <alignment horizontal="center"/>
    </xf>
    <xf numFmtId="3" fontId="1" fillId="3" borderId="24" xfId="0" applyNumberFormat="1" applyFont="1" applyFill="1" applyBorder="1" applyAlignment="1">
      <alignment horizontal="center"/>
    </xf>
    <xf numFmtId="3" fontId="1" fillId="2" borderId="25" xfId="0" applyNumberFormat="1" applyFont="1" applyFill="1" applyBorder="1" applyAlignment="1">
      <alignment horizontal="center"/>
    </xf>
    <xf numFmtId="3" fontId="1" fillId="2" borderId="27" xfId="0" applyNumberFormat="1" applyFont="1" applyFill="1" applyBorder="1" applyAlignment="1">
      <alignment horizontal="center"/>
    </xf>
    <xf numFmtId="3" fontId="1" fillId="7" borderId="28" xfId="0" applyNumberFormat="1" applyFont="1" applyFill="1" applyBorder="1" applyAlignment="1">
      <alignment horizontal="center"/>
    </xf>
    <xf numFmtId="3" fontId="1" fillId="7" borderId="30" xfId="0" applyNumberFormat="1" applyFont="1" applyFill="1" applyBorder="1" applyAlignment="1">
      <alignment horizontal="center"/>
    </xf>
    <xf numFmtId="3" fontId="1" fillId="4" borderId="31" xfId="0" applyNumberFormat="1" applyFont="1" applyFill="1" applyBorder="1" applyAlignment="1">
      <alignment horizontal="center"/>
    </xf>
    <xf numFmtId="3" fontId="1" fillId="4" borderId="33" xfId="0" applyNumberFormat="1" applyFont="1" applyFill="1" applyBorder="1" applyAlignment="1">
      <alignment horizontal="center"/>
    </xf>
    <xf numFmtId="3" fontId="4" fillId="4" borderId="0" xfId="0" applyNumberFormat="1" applyFont="1" applyFill="1" applyBorder="1" applyAlignment="1">
      <alignment horizontal="right"/>
    </xf>
    <xf numFmtId="3" fontId="0" fillId="2" borderId="0" xfId="0" applyNumberFormat="1" applyFill="1" applyBorder="1" applyAlignment="1">
      <alignment horizontal="left" indent="2"/>
    </xf>
    <xf numFmtId="3" fontId="4" fillId="4" borderId="0" xfId="0" applyNumberFormat="1" applyFont="1" applyFill="1" applyBorder="1"/>
    <xf numFmtId="3" fontId="4" fillId="4" borderId="0" xfId="0" applyNumberFormat="1" applyFont="1" applyFill="1" applyBorder="1" applyAlignment="1"/>
    <xf numFmtId="3" fontId="4" fillId="4" borderId="0" xfId="0" applyNumberFormat="1" applyFont="1" applyFill="1" applyBorder="1" applyAlignment="1">
      <alignment horizontal="left"/>
    </xf>
    <xf numFmtId="3" fontId="4" fillId="4" borderId="0" xfId="0" applyNumberFormat="1" applyFont="1" applyFill="1" applyBorder="1" applyAlignment="1">
      <alignment horizontal="left" indent="2"/>
    </xf>
    <xf numFmtId="3" fontId="4" fillId="4" borderId="0" xfId="0" applyNumberFormat="1" applyFont="1" applyFill="1" applyBorder="1" applyAlignment="1">
      <alignment horizontal="left" indent="4"/>
    </xf>
    <xf numFmtId="3" fontId="4" fillId="6" borderId="0" xfId="0" applyNumberFormat="1" applyFont="1" applyFill="1" applyBorder="1"/>
    <xf numFmtId="3" fontId="4" fillId="6" borderId="0" xfId="0" applyNumberFormat="1" applyFont="1" applyFill="1" applyBorder="1" applyAlignment="1">
      <alignment horizontal="left"/>
    </xf>
    <xf numFmtId="3" fontId="2" fillId="4" borderId="0" xfId="0" applyNumberFormat="1" applyFont="1" applyFill="1" applyBorder="1"/>
    <xf numFmtId="9" fontId="0" fillId="0" borderId="0" xfId="0" applyNumberFormat="1"/>
    <xf numFmtId="3" fontId="0" fillId="8" borderId="0" xfId="0" applyNumberFormat="1" applyFill="1" applyBorder="1"/>
    <xf numFmtId="3" fontId="0" fillId="9" borderId="0" xfId="0" applyNumberFormat="1" applyFill="1" applyBorder="1"/>
    <xf numFmtId="0" fontId="0" fillId="4" borderId="0" xfId="0" applyFill="1" applyBorder="1"/>
    <xf numFmtId="0" fontId="0" fillId="0" borderId="17" xfId="0" applyBorder="1"/>
    <xf numFmtId="3" fontId="0" fillId="0" borderId="0" xfId="0" applyNumberFormat="1" applyBorder="1"/>
    <xf numFmtId="3" fontId="0" fillId="12" borderId="0" xfId="0" applyNumberFormat="1" applyFill="1" applyBorder="1"/>
    <xf numFmtId="3" fontId="4" fillId="10" borderId="0" xfId="0" applyNumberFormat="1" applyFont="1" applyFill="1" applyBorder="1"/>
    <xf numFmtId="3" fontId="0" fillId="8" borderId="0" xfId="0" applyNumberFormat="1" applyFill="1"/>
    <xf numFmtId="3" fontId="3" fillId="4" borderId="0" xfId="0" applyNumberFormat="1" applyFont="1" applyFill="1" applyBorder="1"/>
    <xf numFmtId="3" fontId="0" fillId="10" borderId="0" xfId="0" applyNumberFormat="1" applyFill="1" applyBorder="1" applyAlignment="1"/>
    <xf numFmtId="3" fontId="4" fillId="10" borderId="0" xfId="0" applyNumberFormat="1" applyFont="1" applyFill="1" applyBorder="1" applyAlignment="1"/>
    <xf numFmtId="3" fontId="4" fillId="10" borderId="0" xfId="0" applyNumberFormat="1" applyFont="1" applyFill="1" applyBorder="1" applyAlignment="1">
      <alignment horizontal="right"/>
    </xf>
    <xf numFmtId="3" fontId="0" fillId="9" borderId="0" xfId="0" applyNumberFormat="1" applyFill="1" applyBorder="1" applyAlignment="1"/>
    <xf numFmtId="0" fontId="0" fillId="3" borderId="0" xfId="0" applyFill="1"/>
    <xf numFmtId="3" fontId="0" fillId="9" borderId="0" xfId="0" applyNumberFormat="1" applyFill="1" applyBorder="1" applyAlignment="1">
      <alignment horizontal="right"/>
    </xf>
    <xf numFmtId="3" fontId="0" fillId="9" borderId="0" xfId="0" applyNumberFormat="1" applyFill="1"/>
    <xf numFmtId="0" fontId="1" fillId="5" borderId="0" xfId="0" applyFont="1" applyFill="1" applyBorder="1" applyAlignment="1">
      <alignment horizontal="left"/>
    </xf>
    <xf numFmtId="3" fontId="0" fillId="0" borderId="0" xfId="0" applyNumberFormat="1" applyFont="1"/>
    <xf numFmtId="0" fontId="0" fillId="0" borderId="0" xfId="0" applyFont="1"/>
    <xf numFmtId="3" fontId="0" fillId="0" borderId="0" xfId="0" applyNumberFormat="1" applyFont="1" applyFill="1"/>
    <xf numFmtId="3" fontId="0" fillId="0" borderId="0" xfId="0" applyNumberFormat="1" applyFont="1" applyFill="1" applyBorder="1"/>
    <xf numFmtId="3" fontId="0" fillId="6" borderId="6" xfId="0" applyNumberFormat="1" applyFont="1" applyFill="1" applyBorder="1"/>
    <xf numFmtId="3" fontId="0" fillId="6" borderId="0" xfId="0" applyNumberFormat="1" applyFont="1" applyFill="1" applyBorder="1"/>
    <xf numFmtId="3" fontId="0" fillId="6" borderId="7" xfId="0" applyNumberFormat="1" applyFont="1" applyFill="1" applyBorder="1"/>
    <xf numFmtId="3" fontId="0" fillId="6" borderId="1" xfId="0" applyNumberFormat="1" applyFont="1" applyFill="1" applyBorder="1"/>
    <xf numFmtId="3" fontId="0" fillId="6" borderId="2" xfId="0" applyNumberFormat="1" applyFont="1" applyFill="1" applyBorder="1"/>
    <xf numFmtId="3" fontId="0" fillId="6" borderId="16" xfId="0" applyNumberFormat="1" applyFont="1" applyFill="1" applyBorder="1"/>
    <xf numFmtId="3" fontId="0" fillId="6" borderId="17" xfId="0" applyNumberFormat="1" applyFont="1" applyFill="1" applyBorder="1"/>
    <xf numFmtId="3" fontId="0" fillId="6" borderId="11" xfId="0" applyNumberFormat="1" applyFont="1" applyFill="1" applyBorder="1"/>
    <xf numFmtId="3" fontId="0" fillId="6" borderId="12" xfId="0" applyNumberFormat="1" applyFont="1" applyFill="1" applyBorder="1"/>
    <xf numFmtId="3" fontId="0" fillId="5" borderId="0" xfId="0" applyNumberFormat="1" applyFont="1" applyFill="1" applyBorder="1"/>
    <xf numFmtId="3" fontId="0" fillId="3" borderId="0" xfId="0" applyNumberFormat="1" applyFont="1" applyFill="1" applyBorder="1"/>
    <xf numFmtId="3" fontId="0" fillId="3" borderId="0" xfId="0" applyNumberFormat="1" applyFont="1" applyFill="1" applyBorder="1" applyAlignment="1"/>
    <xf numFmtId="3" fontId="0" fillId="2" borderId="0" xfId="0" applyNumberFormat="1" applyFont="1" applyFill="1" applyBorder="1"/>
    <xf numFmtId="3" fontId="0" fillId="6" borderId="0" xfId="0" applyNumberFormat="1" applyFont="1" applyFill="1"/>
    <xf numFmtId="3" fontId="0" fillId="3" borderId="0" xfId="0" applyNumberFormat="1" applyFont="1" applyFill="1" applyBorder="1" applyAlignment="1">
      <alignment horizontal="left" indent="2"/>
    </xf>
    <xf numFmtId="3" fontId="0" fillId="2" borderId="0" xfId="0" applyNumberFormat="1" applyFont="1" applyFill="1" applyBorder="1" applyAlignment="1">
      <alignment horizontal="left" indent="2"/>
    </xf>
    <xf numFmtId="3" fontId="0" fillId="12" borderId="0" xfId="0" applyNumberFormat="1" applyFont="1" applyFill="1" applyBorder="1"/>
    <xf numFmtId="3" fontId="0" fillId="6" borderId="0" xfId="0" applyNumberFormat="1" applyFont="1" applyFill="1" applyBorder="1" applyAlignment="1">
      <alignment horizontal="right"/>
    </xf>
    <xf numFmtId="3" fontId="0" fillId="4" borderId="0" xfId="0" applyNumberFormat="1" applyFont="1" applyFill="1" applyBorder="1" applyAlignment="1"/>
    <xf numFmtId="3" fontId="0" fillId="4" borderId="0" xfId="0" applyNumberFormat="1" applyFont="1" applyFill="1" applyBorder="1" applyAlignment="1">
      <alignment horizontal="left"/>
    </xf>
    <xf numFmtId="3" fontId="0" fillId="4" borderId="0" xfId="0" applyNumberFormat="1" applyFont="1" applyFill="1" applyBorder="1"/>
    <xf numFmtId="3" fontId="0" fillId="6" borderId="3" xfId="0" applyNumberFormat="1" applyFont="1" applyFill="1" applyBorder="1"/>
    <xf numFmtId="3" fontId="0" fillId="6" borderId="4" xfId="0" applyNumberFormat="1" applyFont="1" applyFill="1" applyBorder="1"/>
    <xf numFmtId="3" fontId="0" fillId="6" borderId="5" xfId="0" applyNumberFormat="1" applyFont="1" applyFill="1" applyBorder="1"/>
    <xf numFmtId="3" fontId="0" fillId="6" borderId="13" xfId="0" applyNumberFormat="1" applyFont="1" applyFill="1" applyBorder="1"/>
    <xf numFmtId="3" fontId="0" fillId="6" borderId="14" xfId="0" applyNumberFormat="1" applyFont="1" applyFill="1" applyBorder="1"/>
    <xf numFmtId="3" fontId="0" fillId="6" borderId="15" xfId="0" applyNumberFormat="1" applyFont="1" applyFill="1" applyBorder="1"/>
    <xf numFmtId="3" fontId="0" fillId="6" borderId="8" xfId="0" applyNumberFormat="1" applyFont="1" applyFill="1" applyBorder="1"/>
    <xf numFmtId="3" fontId="0" fillId="6" borderId="9" xfId="0" applyNumberFormat="1" applyFont="1" applyFill="1" applyBorder="1"/>
    <xf numFmtId="3" fontId="0" fillId="6" borderId="10" xfId="0" applyNumberFormat="1" applyFont="1" applyFill="1" applyBorder="1"/>
    <xf numFmtId="9" fontId="0" fillId="0" borderId="0" xfId="0" applyNumberFormat="1" applyFont="1"/>
    <xf numFmtId="3" fontId="0" fillId="6" borderId="18" xfId="0" applyNumberFormat="1" applyFont="1" applyFill="1" applyBorder="1"/>
    <xf numFmtId="3" fontId="0" fillId="6" borderId="19" xfId="0" applyNumberFormat="1" applyFont="1" applyFill="1" applyBorder="1"/>
    <xf numFmtId="3" fontId="0" fillId="6" borderId="20" xfId="0" applyNumberFormat="1" applyFont="1" applyFill="1" applyBorder="1"/>
    <xf numFmtId="3" fontId="2" fillId="10" borderId="0" xfId="0" applyNumberFormat="1" applyFont="1" applyFill="1" applyBorder="1"/>
    <xf numFmtId="3" fontId="0" fillId="9" borderId="0" xfId="0" applyNumberFormat="1" applyFont="1" applyFill="1" applyBorder="1" applyAlignment="1">
      <alignment horizontal="right"/>
    </xf>
    <xf numFmtId="3" fontId="0" fillId="6" borderId="0" xfId="0" applyNumberFormat="1" applyFont="1" applyFill="1" applyBorder="1" applyAlignment="1">
      <alignment horizontal="left"/>
    </xf>
    <xf numFmtId="3" fontId="1" fillId="4" borderId="0" xfId="0" applyNumberFormat="1" applyFont="1" applyFill="1" applyBorder="1" applyAlignment="1"/>
    <xf numFmtId="3" fontId="1" fillId="3" borderId="0" xfId="0" applyNumberFormat="1" applyFont="1" applyFill="1" applyBorder="1" applyAlignment="1"/>
    <xf numFmtId="3" fontId="3" fillId="4" borderId="0" xfId="0" applyNumberFormat="1" applyFont="1" applyFill="1" applyBorder="1" applyAlignment="1"/>
    <xf numFmtId="0" fontId="0" fillId="6" borderId="17" xfId="0" applyFont="1" applyFill="1" applyBorder="1"/>
    <xf numFmtId="3" fontId="0" fillId="10" borderId="0" xfId="0" applyNumberFormat="1" applyFont="1" applyFill="1" applyBorder="1" applyAlignment="1"/>
    <xf numFmtId="3" fontId="0" fillId="2" borderId="40" xfId="0" applyNumberFormat="1" applyFill="1" applyBorder="1"/>
    <xf numFmtId="9" fontId="0" fillId="3" borderId="41" xfId="0" applyNumberFormat="1" applyFill="1" applyBorder="1"/>
    <xf numFmtId="9" fontId="0" fillId="6" borderId="0" xfId="0" applyNumberFormat="1" applyFill="1" applyBorder="1"/>
    <xf numFmtId="9" fontId="1" fillId="0" borderId="0" xfId="0" applyNumberFormat="1" applyFont="1" applyAlignment="1">
      <alignment horizontal="center"/>
    </xf>
    <xf numFmtId="9" fontId="0" fillId="4" borderId="39" xfId="0" applyNumberFormat="1" applyFont="1" applyFill="1" applyBorder="1" applyAlignment="1">
      <alignment horizontal="center"/>
    </xf>
    <xf numFmtId="3" fontId="0" fillId="4" borderId="39" xfId="0" applyNumberFormat="1" applyFill="1" applyBorder="1"/>
    <xf numFmtId="3" fontId="4" fillId="0" borderId="0" xfId="0" applyNumberFormat="1" applyFont="1" applyFill="1"/>
    <xf numFmtId="3" fontId="0" fillId="4" borderId="42" xfId="0" applyNumberFormat="1" applyFont="1" applyFill="1" applyBorder="1"/>
    <xf numFmtId="3" fontId="4" fillId="4" borderId="42" xfId="0" applyNumberFormat="1" applyFont="1" applyFill="1" applyBorder="1"/>
    <xf numFmtId="3" fontId="4" fillId="10" borderId="43" xfId="0" applyNumberFormat="1" applyFont="1" applyFill="1" applyBorder="1" applyAlignment="1"/>
    <xf numFmtId="3" fontId="2" fillId="4" borderId="0" xfId="0" applyNumberFormat="1" applyFont="1" applyFill="1" applyBorder="1" applyAlignment="1"/>
    <xf numFmtId="3" fontId="3" fillId="4" borderId="0" xfId="0" applyNumberFormat="1" applyFont="1" applyFill="1" applyBorder="1" applyAlignment="1">
      <alignment horizontal="left"/>
    </xf>
    <xf numFmtId="3" fontId="1" fillId="5" borderId="0" xfId="0" applyNumberFormat="1" applyFont="1" applyFill="1" applyBorder="1" applyAlignment="1">
      <alignment horizontal="left"/>
    </xf>
    <xf numFmtId="3" fontId="1" fillId="5" borderId="0" xfId="0" applyNumberFormat="1" applyFont="1" applyFill="1" applyBorder="1" applyAlignment="1">
      <alignment horizontal="left"/>
    </xf>
    <xf numFmtId="3" fontId="1" fillId="3" borderId="0" xfId="0" applyNumberFormat="1" applyFont="1" applyFill="1" applyBorder="1" applyAlignment="1">
      <alignment horizontal="left"/>
    </xf>
    <xf numFmtId="3" fontId="4" fillId="6" borderId="0" xfId="0" applyNumberFormat="1" applyFont="1" applyFill="1" applyBorder="1" applyAlignment="1">
      <alignment horizontal="left" indent="2"/>
    </xf>
    <xf numFmtId="3" fontId="4" fillId="4" borderId="43" xfId="0" applyNumberFormat="1" applyFont="1" applyFill="1" applyBorder="1" applyAlignment="1"/>
    <xf numFmtId="3" fontId="8" fillId="4" borderId="0" xfId="0" applyNumberFormat="1" applyFont="1" applyFill="1" applyBorder="1" applyAlignment="1">
      <alignment horizontal="left" indent="2"/>
    </xf>
    <xf numFmtId="3" fontId="8" fillId="4" borderId="0" xfId="0" applyNumberFormat="1" applyFont="1" applyFill="1" applyBorder="1"/>
    <xf numFmtId="0" fontId="0" fillId="3" borderId="0" xfId="0" applyFill="1" applyAlignment="1">
      <alignment horizontal="left"/>
    </xf>
    <xf numFmtId="0" fontId="0" fillId="4" borderId="0" xfId="0" applyFill="1" applyBorder="1" applyAlignment="1">
      <alignment horizontal="left" indent="1"/>
    </xf>
    <xf numFmtId="0" fontId="9" fillId="4" borderId="0" xfId="0" applyFont="1" applyFill="1" applyBorder="1"/>
    <xf numFmtId="3" fontId="8" fillId="4" borderId="0" xfId="0" applyNumberFormat="1" applyFont="1" applyFill="1" applyBorder="1" applyAlignment="1">
      <alignment horizontal="left"/>
    </xf>
    <xf numFmtId="3" fontId="1" fillId="6" borderId="0" xfId="0" applyNumberFormat="1" applyFont="1" applyFill="1" applyBorder="1" applyAlignment="1">
      <alignment horizontal="center"/>
    </xf>
    <xf numFmtId="0" fontId="0" fillId="6" borderId="17" xfId="0" applyFill="1" applyBorder="1"/>
    <xf numFmtId="3" fontId="4" fillId="5" borderId="0" xfId="0" applyNumberFormat="1" applyFont="1" applyFill="1" applyBorder="1"/>
    <xf numFmtId="0" fontId="1" fillId="3" borderId="0" xfId="0" applyFont="1" applyFill="1" applyAlignment="1">
      <alignment horizontal="left"/>
    </xf>
    <xf numFmtId="3" fontId="0" fillId="4" borderId="44" xfId="0" applyNumberFormat="1" applyFill="1" applyBorder="1"/>
    <xf numFmtId="9" fontId="0" fillId="4" borderId="44" xfId="0" applyNumberFormat="1" applyFont="1" applyFill="1" applyBorder="1" applyAlignment="1">
      <alignment horizontal="center"/>
    </xf>
    <xf numFmtId="0" fontId="0" fillId="0" borderId="0" xfId="0" applyAlignment="1">
      <alignment horizontal="right"/>
    </xf>
    <xf numFmtId="9" fontId="1" fillId="4" borderId="32" xfId="0" applyNumberFormat="1" applyFont="1" applyFill="1" applyBorder="1" applyAlignment="1">
      <alignment horizontal="center"/>
    </xf>
    <xf numFmtId="9" fontId="0" fillId="6" borderId="19" xfId="0" applyNumberFormat="1" applyFill="1" applyBorder="1"/>
    <xf numFmtId="3" fontId="4" fillId="9" borderId="0" xfId="0" applyNumberFormat="1" applyFont="1" applyFill="1"/>
    <xf numFmtId="0" fontId="0" fillId="4" borderId="0" xfId="0" applyFill="1"/>
    <xf numFmtId="3" fontId="5" fillId="4" borderId="42" xfId="0" applyNumberFormat="1" applyFont="1" applyFill="1" applyBorder="1" applyAlignment="1">
      <alignment horizontal="left"/>
    </xf>
    <xf numFmtId="3" fontId="0" fillId="0" borderId="0" xfId="0" applyNumberFormat="1" applyAlignment="1">
      <alignment horizontal="left"/>
    </xf>
    <xf numFmtId="0" fontId="0" fillId="0" borderId="0" xfId="0" applyAlignment="1">
      <alignment horizontal="left"/>
    </xf>
    <xf numFmtId="3" fontId="5" fillId="4" borderId="42" xfId="0" applyNumberFormat="1" applyFont="1" applyFill="1" applyBorder="1"/>
    <xf numFmtId="3" fontId="4" fillId="10" borderId="43" xfId="0" applyNumberFormat="1" applyFont="1" applyFill="1" applyBorder="1" applyAlignment="1">
      <alignment horizontal="right"/>
    </xf>
    <xf numFmtId="3" fontId="4" fillId="10" borderId="43" xfId="0" applyNumberFormat="1" applyFont="1" applyFill="1" applyBorder="1"/>
    <xf numFmtId="3" fontId="0" fillId="3" borderId="0" xfId="0" applyNumberFormat="1" applyFont="1" applyFill="1" applyBorder="1" applyAlignment="1">
      <alignment horizontal="left"/>
    </xf>
    <xf numFmtId="3" fontId="5" fillId="6" borderId="0" xfId="0" applyNumberFormat="1" applyFont="1" applyFill="1" applyBorder="1"/>
    <xf numFmtId="3" fontId="0" fillId="4" borderId="43" xfId="0" applyNumberFormat="1" applyFont="1" applyFill="1" applyBorder="1" applyAlignment="1"/>
    <xf numFmtId="3" fontId="1" fillId="2" borderId="0" xfId="0" applyNumberFormat="1" applyFont="1" applyFill="1" applyBorder="1"/>
    <xf numFmtId="3" fontId="2" fillId="0" borderId="0" xfId="0" applyNumberFormat="1" applyFont="1"/>
    <xf numFmtId="0" fontId="0" fillId="3" borderId="0" xfId="0" applyFont="1" applyFill="1" applyAlignment="1">
      <alignment horizontal="left" indent="2"/>
    </xf>
    <xf numFmtId="3" fontId="4" fillId="3" borderId="0" xfId="0" applyNumberFormat="1" applyFont="1" applyFill="1" applyAlignment="1">
      <alignment horizontal="left" indent="2"/>
    </xf>
    <xf numFmtId="0" fontId="4" fillId="3" borderId="0" xfId="0" applyFont="1" applyFill="1" applyAlignment="1">
      <alignment horizontal="left" indent="2"/>
    </xf>
    <xf numFmtId="0" fontId="0" fillId="6" borderId="0" xfId="0" applyFill="1" applyAlignment="1">
      <alignment horizontal="left"/>
    </xf>
    <xf numFmtId="3" fontId="0" fillId="6" borderId="0" xfId="0" applyNumberFormat="1" applyFill="1" applyBorder="1" applyAlignment="1"/>
    <xf numFmtId="0" fontId="0" fillId="0" borderId="0" xfId="0"/>
    <xf numFmtId="4" fontId="0" fillId="0" borderId="0" xfId="0" applyNumberFormat="1"/>
    <xf numFmtId="168" fontId="0" fillId="0" borderId="0" xfId="0" applyNumberFormat="1"/>
    <xf numFmtId="168" fontId="0" fillId="2" borderId="40" xfId="0" applyNumberFormat="1" applyFill="1" applyBorder="1"/>
    <xf numFmtId="168" fontId="1" fillId="0" borderId="0" xfId="0" applyNumberFormat="1" applyFont="1" applyAlignment="1">
      <alignment horizontal="center"/>
    </xf>
    <xf numFmtId="3" fontId="1" fillId="0" borderId="0" xfId="0" applyNumberFormat="1" applyFont="1"/>
    <xf numFmtId="0" fontId="0" fillId="6" borderId="0" xfId="0" applyFill="1"/>
    <xf numFmtId="0" fontId="0" fillId="6" borderId="0" xfId="0" applyFill="1" applyBorder="1"/>
    <xf numFmtId="0" fontId="0" fillId="6" borderId="0" xfId="0" applyFont="1" applyFill="1"/>
    <xf numFmtId="0" fontId="1" fillId="0" borderId="0" xfId="0" applyFont="1"/>
    <xf numFmtId="3" fontId="1" fillId="0" borderId="0" xfId="0" applyNumberFormat="1" applyFont="1" applyFill="1" applyBorder="1"/>
    <xf numFmtId="3" fontId="1" fillId="0" borderId="0" xfId="0" applyNumberFormat="1" applyFont="1" applyFill="1"/>
    <xf numFmtId="3" fontId="4" fillId="3" borderId="0" xfId="0" applyNumberFormat="1" applyFont="1" applyFill="1" applyBorder="1" applyAlignment="1"/>
    <xf numFmtId="9" fontId="0" fillId="0" borderId="0" xfId="0" applyNumberFormat="1" applyFill="1" applyBorder="1"/>
    <xf numFmtId="3" fontId="2" fillId="10" borderId="0" xfId="0" applyNumberFormat="1" applyFont="1" applyFill="1" applyBorder="1" applyAlignment="1"/>
    <xf numFmtId="3" fontId="0" fillId="6" borderId="55" xfId="0" applyNumberFormat="1" applyFill="1" applyBorder="1"/>
    <xf numFmtId="9" fontId="0" fillId="6" borderId="35" xfId="0" applyNumberFormat="1" applyFill="1" applyBorder="1"/>
    <xf numFmtId="3" fontId="0" fillId="6" borderId="56" xfId="0" applyNumberFormat="1" applyFill="1" applyBorder="1"/>
    <xf numFmtId="9" fontId="1" fillId="4" borderId="31" xfId="0" applyNumberFormat="1" applyFont="1" applyFill="1" applyBorder="1" applyAlignment="1">
      <alignment horizontal="center"/>
    </xf>
    <xf numFmtId="9" fontId="4" fillId="0" borderId="0" xfId="0" applyNumberFormat="1" applyFont="1" applyFill="1"/>
    <xf numFmtId="3" fontId="0" fillId="6" borderId="0" xfId="0" applyNumberFormat="1" applyFont="1" applyFill="1" applyBorder="1" applyAlignment="1">
      <alignment horizontal="left" indent="2"/>
    </xf>
    <xf numFmtId="3" fontId="1" fillId="5" borderId="0" xfId="0" applyNumberFormat="1" applyFont="1" applyFill="1" applyBorder="1" applyAlignment="1">
      <alignment horizontal="left"/>
    </xf>
    <xf numFmtId="3" fontId="1" fillId="3" borderId="0" xfId="0" applyNumberFormat="1" applyFont="1" applyFill="1" applyBorder="1" applyAlignment="1">
      <alignment horizontal="left"/>
    </xf>
    <xf numFmtId="3" fontId="0" fillId="3" borderId="0" xfId="0" applyNumberFormat="1" applyFont="1" applyFill="1" applyBorder="1" applyAlignment="1">
      <alignment horizontal="right"/>
    </xf>
    <xf numFmtId="0" fontId="0" fillId="3" borderId="0" xfId="0" applyFont="1" applyFill="1"/>
    <xf numFmtId="3" fontId="1" fillId="3" borderId="0" xfId="0" applyNumberFormat="1" applyFont="1" applyFill="1" applyBorder="1" applyAlignment="1">
      <alignment horizontal="right"/>
    </xf>
    <xf numFmtId="0" fontId="0" fillId="3" borderId="0" xfId="0" applyFont="1" applyFill="1" applyAlignment="1">
      <alignment horizontal="left"/>
    </xf>
    <xf numFmtId="0" fontId="0" fillId="0" borderId="0" xfId="0"/>
    <xf numFmtId="3" fontId="1" fillId="5" borderId="28" xfId="0" applyNumberFormat="1" applyFont="1" applyFill="1" applyBorder="1" applyAlignment="1">
      <alignment horizontal="center"/>
    </xf>
    <xf numFmtId="3" fontId="1" fillId="5" borderId="29" xfId="0" applyNumberFormat="1" applyFont="1" applyFill="1" applyBorder="1" applyAlignment="1">
      <alignment horizontal="center"/>
    </xf>
    <xf numFmtId="3" fontId="1" fillId="5" borderId="30" xfId="0" applyNumberFormat="1" applyFont="1" applyFill="1" applyBorder="1" applyAlignment="1">
      <alignment horizontal="center"/>
    </xf>
    <xf numFmtId="0" fontId="4" fillId="0" borderId="0" xfId="0" applyFont="1" applyFill="1"/>
    <xf numFmtId="3" fontId="3" fillId="0" borderId="0" xfId="0" applyNumberFormat="1" applyFont="1" applyFill="1" applyBorder="1" applyAlignment="1">
      <alignment horizontal="center"/>
    </xf>
    <xf numFmtId="3" fontId="4" fillId="0" borderId="0" xfId="0" applyNumberFormat="1" applyFont="1" applyFill="1" applyBorder="1"/>
    <xf numFmtId="3" fontId="4" fillId="6" borderId="0" xfId="0" applyNumberFormat="1" applyFont="1" applyFill="1" applyBorder="1" applyAlignment="1"/>
    <xf numFmtId="3" fontId="4" fillId="4" borderId="0" xfId="0" applyNumberFormat="1" applyFont="1" applyFill="1" applyBorder="1" applyAlignment="1">
      <alignment horizontal="left" indent="1"/>
    </xf>
    <xf numFmtId="3" fontId="25" fillId="10" borderId="0" xfId="0" applyNumberFormat="1" applyFont="1" applyFill="1" applyBorder="1" applyAlignment="1">
      <alignment horizontal="right"/>
    </xf>
    <xf numFmtId="3" fontId="7" fillId="10" borderId="0" xfId="0" applyNumberFormat="1" applyFont="1" applyFill="1" applyBorder="1" applyAlignment="1">
      <alignment horizontal="right"/>
    </xf>
    <xf numFmtId="3" fontId="2" fillId="5" borderId="0" xfId="0" applyNumberFormat="1" applyFont="1" applyFill="1" applyBorder="1"/>
    <xf numFmtId="3" fontId="4" fillId="6" borderId="0" xfId="0" applyNumberFormat="1" applyFont="1" applyFill="1" applyBorder="1" applyAlignment="1">
      <alignment horizontal="left" indent="1"/>
    </xf>
    <xf numFmtId="3" fontId="7" fillId="6" borderId="0" xfId="0" applyNumberFormat="1" applyFont="1" applyFill="1" applyBorder="1" applyAlignment="1">
      <alignment horizontal="right"/>
    </xf>
    <xf numFmtId="3" fontId="3" fillId="4" borderId="0" xfId="0" applyNumberFormat="1" applyFont="1" applyFill="1" applyBorder="1" applyAlignment="1">
      <alignment horizontal="left"/>
    </xf>
    <xf numFmtId="0" fontId="4" fillId="3" borderId="0" xfId="0" applyFont="1" applyFill="1"/>
    <xf numFmtId="0" fontId="0" fillId="0" borderId="16" xfId="0" applyBorder="1"/>
    <xf numFmtId="3" fontId="26" fillId="10" borderId="0" xfId="0" applyNumberFormat="1" applyFont="1" applyFill="1" applyBorder="1" applyAlignment="1">
      <alignment horizontal="right"/>
    </xf>
    <xf numFmtId="3" fontId="26" fillId="10" borderId="0" xfId="0" applyNumberFormat="1" applyFont="1" applyFill="1" applyBorder="1"/>
    <xf numFmtId="3" fontId="0" fillId="4" borderId="0" xfId="0" applyNumberFormat="1" applyFont="1" applyFill="1" applyBorder="1" applyAlignment="1">
      <alignment horizontal="right"/>
    </xf>
    <xf numFmtId="9" fontId="0" fillId="3" borderId="41" xfId="0" applyNumberFormat="1" applyFont="1" applyFill="1" applyBorder="1"/>
    <xf numFmtId="9" fontId="0" fillId="2" borderId="40" xfId="0" applyNumberFormat="1" applyFont="1" applyFill="1" applyBorder="1"/>
    <xf numFmtId="0" fontId="26" fillId="0" borderId="0" xfId="0" applyFont="1"/>
    <xf numFmtId="3" fontId="26" fillId="0" borderId="0" xfId="0" applyNumberFormat="1" applyFont="1" applyFill="1"/>
    <xf numFmtId="3" fontId="28" fillId="0" borderId="0" xfId="0" applyNumberFormat="1" applyFont="1" applyFill="1" applyAlignment="1">
      <alignment horizontal="center"/>
    </xf>
    <xf numFmtId="3" fontId="26" fillId="0" borderId="0" xfId="0" quotePrefix="1" applyNumberFormat="1" applyFont="1" applyFill="1"/>
    <xf numFmtId="3" fontId="26" fillId="0" borderId="0" xfId="0" applyNumberFormat="1" applyFont="1"/>
    <xf numFmtId="3" fontId="28" fillId="0" borderId="0" xfId="0" applyNumberFormat="1" applyFont="1" applyAlignment="1">
      <alignment horizontal="center"/>
    </xf>
    <xf numFmtId="3" fontId="26" fillId="0" borderId="0" xfId="0" quotePrefix="1" applyNumberFormat="1" applyFont="1"/>
    <xf numFmtId="3" fontId="0" fillId="6" borderId="12" xfId="0" quotePrefix="1" applyNumberFormat="1" applyFill="1" applyBorder="1"/>
    <xf numFmtId="0" fontId="0" fillId="0" borderId="0" xfId="0" quotePrefix="1"/>
    <xf numFmtId="0" fontId="26" fillId="0" borderId="0" xfId="0" quotePrefix="1" applyFont="1"/>
    <xf numFmtId="0" fontId="0" fillId="0" borderId="0" xfId="0" applyFill="1"/>
    <xf numFmtId="0" fontId="9" fillId="0" borderId="0" xfId="0" applyFont="1" applyFill="1"/>
    <xf numFmtId="0" fontId="1" fillId="0" borderId="0" xfId="0" applyFont="1" applyFill="1"/>
    <xf numFmtId="0" fontId="0" fillId="11" borderId="0" xfId="0" applyFill="1" applyBorder="1"/>
    <xf numFmtId="0" fontId="1" fillId="11" borderId="0" xfId="0" applyFont="1" applyFill="1" applyBorder="1"/>
    <xf numFmtId="0" fontId="0" fillId="45" borderId="0" xfId="0" applyFill="1" applyBorder="1"/>
    <xf numFmtId="0" fontId="0" fillId="45" borderId="63" xfId="0" applyFill="1" applyBorder="1"/>
    <xf numFmtId="0" fontId="0" fillId="45" borderId="64" xfId="0" applyFill="1" applyBorder="1"/>
    <xf numFmtId="0" fontId="1" fillId="45" borderId="64" xfId="0" applyFont="1" applyFill="1" applyBorder="1"/>
    <xf numFmtId="0" fontId="0" fillId="45" borderId="65" xfId="0" applyFill="1" applyBorder="1"/>
    <xf numFmtId="0" fontId="0" fillId="45" borderId="64" xfId="0" applyFill="1" applyBorder="1" applyAlignment="1">
      <alignment horizontal="right"/>
    </xf>
    <xf numFmtId="0" fontId="1" fillId="0" borderId="0" xfId="0" applyFont="1" applyFill="1" applyBorder="1"/>
    <xf numFmtId="0" fontId="1" fillId="11" borderId="63" xfId="0" applyFont="1" applyFill="1" applyBorder="1"/>
    <xf numFmtId="0" fontId="29" fillId="0" borderId="0" xfId="0" applyFont="1" applyFill="1"/>
    <xf numFmtId="0" fontId="30" fillId="0" borderId="0" xfId="0" applyFont="1" applyFill="1"/>
    <xf numFmtId="0" fontId="0" fillId="45" borderId="57" xfId="0" applyFill="1" applyBorder="1"/>
    <xf numFmtId="3" fontId="1" fillId="3" borderId="22" xfId="0" applyNumberFormat="1" applyFont="1" applyFill="1" applyBorder="1" applyAlignment="1"/>
    <xf numFmtId="3" fontId="1" fillId="3" borderId="23" xfId="0" applyNumberFormat="1" applyFont="1" applyFill="1" applyBorder="1" applyAlignment="1"/>
    <xf numFmtId="3" fontId="1" fillId="3" borderId="24" xfId="0" applyNumberFormat="1" applyFont="1" applyFill="1" applyBorder="1" applyAlignment="1"/>
    <xf numFmtId="10" fontId="0" fillId="0" borderId="0" xfId="0" applyNumberFormat="1" applyFont="1"/>
    <xf numFmtId="9" fontId="0" fillId="0" borderId="0" xfId="0" applyNumberFormat="1" applyFont="1" applyAlignment="1">
      <alignment horizontal="right"/>
    </xf>
    <xf numFmtId="0" fontId="0" fillId="0" borderId="0" xfId="0" applyFont="1" applyAlignment="1">
      <alignment horizontal="right"/>
    </xf>
    <xf numFmtId="3" fontId="1" fillId="2" borderId="25" xfId="0" applyNumberFormat="1" applyFont="1" applyFill="1" applyBorder="1" applyAlignment="1"/>
    <xf numFmtId="3" fontId="1" fillId="2" borderId="26" xfId="0" applyNumberFormat="1" applyFont="1" applyFill="1" applyBorder="1" applyAlignment="1"/>
    <xf numFmtId="3" fontId="1" fillId="2" borderId="27" xfId="0" applyNumberFormat="1" applyFont="1" applyFill="1" applyBorder="1" applyAlignment="1"/>
    <xf numFmtId="0" fontId="0" fillId="0" borderId="0" xfId="0" applyFont="1" applyAlignment="1">
      <alignment horizontal="left" indent="1"/>
    </xf>
    <xf numFmtId="0" fontId="0" fillId="0" borderId="0" xfId="0" applyFont="1" applyAlignment="1">
      <alignment horizontal="left" indent="3"/>
    </xf>
    <xf numFmtId="0" fontId="2" fillId="0" borderId="0" xfId="0" applyFont="1"/>
    <xf numFmtId="3" fontId="1" fillId="13" borderId="0" xfId="0" applyNumberFormat="1" applyFont="1" applyFill="1" applyAlignment="1">
      <alignment horizontal="center"/>
    </xf>
    <xf numFmtId="3" fontId="1" fillId="3" borderId="23" xfId="0" applyNumberFormat="1" applyFont="1" applyFill="1" applyBorder="1" applyAlignment="1">
      <alignment horizontal="center"/>
    </xf>
    <xf numFmtId="3" fontId="1" fillId="2" borderId="26" xfId="0" applyNumberFormat="1" applyFont="1" applyFill="1" applyBorder="1" applyAlignment="1">
      <alignment horizontal="center"/>
    </xf>
    <xf numFmtId="3" fontId="1" fillId="7" borderId="29" xfId="0" applyNumberFormat="1" applyFont="1" applyFill="1" applyBorder="1" applyAlignment="1">
      <alignment horizontal="center"/>
    </xf>
    <xf numFmtId="3" fontId="1" fillId="4" borderId="0" xfId="0" applyNumberFormat="1" applyFont="1" applyFill="1" applyBorder="1" applyAlignment="1">
      <alignment horizontal="left"/>
    </xf>
    <xf numFmtId="3" fontId="1" fillId="4" borderId="32" xfId="0" applyNumberFormat="1" applyFont="1" applyFill="1" applyBorder="1" applyAlignment="1">
      <alignment horizontal="center"/>
    </xf>
    <xf numFmtId="3" fontId="1" fillId="3" borderId="0" xfId="0" applyNumberFormat="1" applyFont="1" applyFill="1" applyBorder="1" applyAlignment="1">
      <alignment horizontal="left"/>
    </xf>
    <xf numFmtId="3" fontId="1" fillId="2" borderId="0" xfId="0" applyNumberFormat="1" applyFont="1" applyFill="1" applyBorder="1" applyAlignment="1">
      <alignment horizontal="left"/>
    </xf>
    <xf numFmtId="3" fontId="1" fillId="5" borderId="0" xfId="0" applyNumberFormat="1" applyFont="1" applyFill="1" applyBorder="1" applyAlignment="1">
      <alignment horizontal="left"/>
    </xf>
    <xf numFmtId="3" fontId="1" fillId="6" borderId="0" xfId="0" applyNumberFormat="1" applyFont="1" applyFill="1" applyBorder="1" applyAlignment="1">
      <alignment horizontal="center"/>
    </xf>
    <xf numFmtId="3" fontId="0" fillId="9" borderId="0" xfId="0" applyNumberFormat="1" applyFont="1" applyFill="1" applyBorder="1" applyAlignment="1"/>
    <xf numFmtId="3" fontId="4" fillId="6" borderId="19" xfId="0" applyNumberFormat="1" applyFont="1" applyFill="1" applyBorder="1"/>
    <xf numFmtId="3" fontId="0" fillId="10" borderId="43" xfId="0" applyNumberFormat="1" applyFont="1" applyFill="1" applyBorder="1" applyAlignment="1"/>
    <xf numFmtId="3" fontId="0" fillId="2" borderId="40" xfId="0" applyNumberFormat="1" applyFont="1" applyFill="1" applyBorder="1"/>
    <xf numFmtId="9" fontId="0" fillId="6" borderId="0" xfId="0" applyNumberFormat="1" applyFont="1" applyFill="1" applyBorder="1"/>
    <xf numFmtId="3" fontId="0" fillId="3" borderId="0" xfId="0" applyNumberFormat="1" applyFont="1" applyFill="1"/>
    <xf numFmtId="3" fontId="0" fillId="8" borderId="0" xfId="0" applyNumberFormat="1" applyFont="1" applyFill="1"/>
    <xf numFmtId="3" fontId="0" fillId="3" borderId="0" xfId="0" applyNumberFormat="1" applyFont="1" applyFill="1" applyAlignment="1">
      <alignment horizontal="left" indent="2"/>
    </xf>
    <xf numFmtId="3" fontId="0" fillId="9" borderId="0" xfId="0" applyNumberFormat="1" applyFont="1" applyFill="1"/>
    <xf numFmtId="9" fontId="0" fillId="4" borderId="39" xfId="0" applyNumberFormat="1" applyFont="1" applyFill="1" applyBorder="1"/>
    <xf numFmtId="3" fontId="0" fillId="4" borderId="0" xfId="0" applyNumberFormat="1" applyFont="1" applyFill="1"/>
    <xf numFmtId="3" fontId="0" fillId="12" borderId="0" xfId="0" applyNumberFormat="1" applyFont="1" applyFill="1"/>
    <xf numFmtId="3" fontId="0" fillId="5" borderId="0" xfId="0" applyNumberFormat="1" applyFont="1" applyFill="1"/>
    <xf numFmtId="3" fontId="0" fillId="0" borderId="0" xfId="0" applyNumberFormat="1" applyFont="1" applyAlignment="1">
      <alignment horizontal="center"/>
    </xf>
    <xf numFmtId="3" fontId="0" fillId="0" borderId="0" xfId="0" applyNumberFormat="1" applyFont="1" applyAlignment="1">
      <alignment horizontal="left"/>
    </xf>
    <xf numFmtId="3" fontId="0" fillId="9" borderId="0" xfId="0" applyNumberFormat="1" applyFont="1" applyFill="1" applyBorder="1"/>
    <xf numFmtId="3" fontId="0" fillId="2" borderId="0" xfId="0" applyNumberFormat="1" applyFont="1" applyFill="1" applyBorder="1" applyAlignment="1">
      <alignment horizontal="left"/>
    </xf>
    <xf numFmtId="9" fontId="0" fillId="6" borderId="19" xfId="0" applyNumberFormat="1" applyFont="1" applyFill="1" applyBorder="1"/>
    <xf numFmtId="4" fontId="0" fillId="0" borderId="0" xfId="0" applyNumberFormat="1" applyFont="1"/>
    <xf numFmtId="3" fontId="0" fillId="4" borderId="0" xfId="0" applyNumberFormat="1" applyFont="1" applyFill="1" applyBorder="1" applyAlignment="1">
      <alignment horizontal="left" indent="2"/>
    </xf>
    <xf numFmtId="3" fontId="0" fillId="10" borderId="0" xfId="0" applyNumberFormat="1" applyFont="1" applyFill="1" applyBorder="1"/>
    <xf numFmtId="3" fontId="0" fillId="6" borderId="0" xfId="0" applyNumberFormat="1" applyFont="1" applyFill="1" applyBorder="1" applyAlignment="1"/>
    <xf numFmtId="1" fontId="0" fillId="0" borderId="0" xfId="0" applyNumberFormat="1" applyFont="1"/>
    <xf numFmtId="9" fontId="0" fillId="0" borderId="0" xfId="0" applyNumberFormat="1" applyFont="1" applyAlignment="1"/>
    <xf numFmtId="9" fontId="0" fillId="2" borderId="40" xfId="0" applyNumberFormat="1" applyFont="1" applyFill="1" applyBorder="1" applyAlignment="1"/>
    <xf numFmtId="9" fontId="1" fillId="0" borderId="0" xfId="0" applyNumberFormat="1" applyFont="1" applyAlignment="1"/>
    <xf numFmtId="3" fontId="1" fillId="0" borderId="0" xfId="0" applyNumberFormat="1" applyFont="1" applyFill="1" applyBorder="1" applyAlignment="1">
      <alignment horizontal="center"/>
    </xf>
    <xf numFmtId="3" fontId="0" fillId="6" borderId="55" xfId="0" applyNumberFormat="1" applyFont="1" applyFill="1" applyBorder="1"/>
    <xf numFmtId="9" fontId="0" fillId="6" borderId="35" xfId="0" applyNumberFormat="1" applyFont="1" applyFill="1" applyBorder="1"/>
    <xf numFmtId="3" fontId="0" fillId="6" borderId="56" xfId="0" applyNumberFormat="1" applyFont="1" applyFill="1" applyBorder="1"/>
    <xf numFmtId="3" fontId="0" fillId="4" borderId="0" xfId="0" quotePrefix="1" applyNumberFormat="1" applyFont="1" applyFill="1" applyBorder="1" applyAlignment="1"/>
    <xf numFmtId="3" fontId="0" fillId="4" borderId="0" xfId="0" applyNumberFormat="1" applyFont="1" applyFill="1" applyBorder="1" applyAlignment="1">
      <alignment horizontal="left" indent="4"/>
    </xf>
    <xf numFmtId="3" fontId="0" fillId="0" borderId="16" xfId="0" applyNumberFormat="1" applyFont="1" applyBorder="1"/>
    <xf numFmtId="3" fontId="0" fillId="4" borderId="0" xfId="0" quotePrefix="1" applyNumberFormat="1" applyFont="1" applyFill="1" applyBorder="1" applyAlignment="1">
      <alignment horizontal="left" indent="2"/>
    </xf>
    <xf numFmtId="9" fontId="0" fillId="0" borderId="0" xfId="0" applyNumberFormat="1" applyFont="1" applyBorder="1"/>
    <xf numFmtId="3" fontId="1" fillId="13" borderId="0" xfId="0" applyNumberFormat="1" applyFont="1" applyFill="1" applyAlignment="1">
      <alignment horizontal="center"/>
    </xf>
    <xf numFmtId="3" fontId="1" fillId="3" borderId="23" xfId="0" applyNumberFormat="1" applyFont="1" applyFill="1" applyBorder="1" applyAlignment="1">
      <alignment horizontal="center"/>
    </xf>
    <xf numFmtId="3" fontId="1" fillId="2" borderId="26" xfId="0" applyNumberFormat="1" applyFont="1" applyFill="1" applyBorder="1" applyAlignment="1">
      <alignment horizontal="center"/>
    </xf>
    <xf numFmtId="3" fontId="3" fillId="4" borderId="0" xfId="0" applyNumberFormat="1" applyFont="1" applyFill="1" applyBorder="1" applyAlignment="1">
      <alignment horizontal="left"/>
    </xf>
    <xf numFmtId="3" fontId="1" fillId="3" borderId="0" xfId="0" applyNumberFormat="1" applyFont="1" applyFill="1" applyBorder="1" applyAlignment="1">
      <alignment horizontal="left"/>
    </xf>
    <xf numFmtId="3" fontId="1" fillId="2" borderId="0" xfId="0" applyNumberFormat="1" applyFont="1" applyFill="1" applyBorder="1" applyAlignment="1">
      <alignment horizontal="left"/>
    </xf>
    <xf numFmtId="3" fontId="1" fillId="4" borderId="0" xfId="0" applyNumberFormat="1" applyFont="1" applyFill="1" applyBorder="1" applyAlignment="1">
      <alignment horizontal="left"/>
    </xf>
    <xf numFmtId="3" fontId="3" fillId="6" borderId="0" xfId="0" applyNumberFormat="1" applyFont="1" applyFill="1" applyBorder="1" applyAlignment="1">
      <alignment horizontal="center"/>
    </xf>
    <xf numFmtId="3" fontId="1" fillId="7" borderId="29" xfId="0" applyNumberFormat="1" applyFont="1" applyFill="1" applyBorder="1" applyAlignment="1">
      <alignment horizontal="center"/>
    </xf>
    <xf numFmtId="3" fontId="1" fillId="4" borderId="32" xfId="0" applyNumberFormat="1" applyFont="1" applyFill="1" applyBorder="1" applyAlignment="1">
      <alignment horizontal="center"/>
    </xf>
    <xf numFmtId="3" fontId="1" fillId="6" borderId="35" xfId="0" applyNumberFormat="1" applyFont="1" applyFill="1" applyBorder="1" applyAlignment="1">
      <alignment horizontal="center"/>
    </xf>
    <xf numFmtId="3" fontId="1" fillId="5" borderId="0" xfId="0" applyNumberFormat="1" applyFont="1" applyFill="1" applyBorder="1" applyAlignment="1">
      <alignment horizontal="left"/>
    </xf>
    <xf numFmtId="3" fontId="3" fillId="4" borderId="0" xfId="0" applyNumberFormat="1" applyFont="1" applyFill="1" applyBorder="1" applyAlignment="1">
      <alignment horizontal="left"/>
    </xf>
    <xf numFmtId="3" fontId="1" fillId="4" borderId="0" xfId="0" applyNumberFormat="1" applyFont="1" applyFill="1" applyBorder="1" applyAlignment="1">
      <alignment horizontal="left"/>
    </xf>
    <xf numFmtId="3" fontId="1" fillId="5" borderId="0" xfId="0" applyNumberFormat="1" applyFont="1" applyFill="1" applyBorder="1" applyAlignment="1">
      <alignment horizontal="left"/>
    </xf>
    <xf numFmtId="3" fontId="4" fillId="0" borderId="0" xfId="0" applyNumberFormat="1" applyFont="1"/>
    <xf numFmtId="3" fontId="1" fillId="2" borderId="0" xfId="0" applyNumberFormat="1" applyFont="1" applyFill="1" applyBorder="1" applyAlignment="1"/>
    <xf numFmtId="3" fontId="0" fillId="8" borderId="0" xfId="0" applyNumberFormat="1" applyFont="1" applyFill="1" applyBorder="1"/>
    <xf numFmtId="3" fontId="3" fillId="3" borderId="0" xfId="0" applyNumberFormat="1" applyFont="1" applyFill="1" applyBorder="1" applyAlignment="1"/>
    <xf numFmtId="9" fontId="0" fillId="0" borderId="0" xfId="0" applyNumberFormat="1" applyFont="1" applyFill="1"/>
    <xf numFmtId="3" fontId="0" fillId="6" borderId="11" xfId="0" applyNumberFormat="1" applyFont="1" applyFill="1" applyBorder="1" applyAlignment="1">
      <alignment horizontal="right"/>
    </xf>
    <xf numFmtId="165" fontId="0" fillId="0" borderId="0" xfId="0" applyNumberFormat="1" applyFont="1"/>
    <xf numFmtId="3" fontId="0" fillId="6" borderId="17" xfId="0" quotePrefix="1" applyNumberFormat="1" applyFont="1" applyFill="1" applyBorder="1"/>
    <xf numFmtId="3" fontId="0" fillId="0" borderId="0" xfId="0" quotePrefix="1" applyNumberFormat="1" applyFont="1"/>
    <xf numFmtId="3" fontId="3" fillId="4" borderId="0" xfId="0" applyNumberFormat="1" applyFont="1" applyFill="1" applyBorder="1" applyAlignment="1">
      <alignment horizontal="right"/>
    </xf>
    <xf numFmtId="9" fontId="0" fillId="4" borderId="39" xfId="0" applyNumberFormat="1" applyFont="1" applyFill="1" applyBorder="1" applyAlignment="1">
      <alignment horizontal="right"/>
    </xf>
    <xf numFmtId="3" fontId="1" fillId="5" borderId="0" xfId="0" applyNumberFormat="1" applyFont="1" applyFill="1" applyBorder="1"/>
    <xf numFmtId="0" fontId="0" fillId="8" borderId="0" xfId="0" applyFont="1" applyFill="1"/>
    <xf numFmtId="3" fontId="1" fillId="4" borderId="0" xfId="0" applyNumberFormat="1" applyFont="1" applyFill="1" applyBorder="1"/>
    <xf numFmtId="164" fontId="0" fillId="4" borderId="0" xfId="1" applyFont="1" applyFill="1" applyBorder="1" applyAlignment="1">
      <alignment horizontal="left" indent="2"/>
    </xf>
    <xf numFmtId="167" fontId="4" fillId="10" borderId="0" xfId="1" applyNumberFormat="1" applyFont="1" applyFill="1" applyBorder="1" applyAlignment="1">
      <alignment horizontal="right"/>
    </xf>
    <xf numFmtId="167" fontId="0" fillId="10" borderId="0" xfId="1" applyNumberFormat="1" applyFont="1" applyFill="1" applyBorder="1" applyAlignment="1">
      <alignment horizontal="right"/>
    </xf>
    <xf numFmtId="3" fontId="0" fillId="10" borderId="43" xfId="0" applyNumberFormat="1" applyFont="1" applyFill="1" applyBorder="1"/>
    <xf numFmtId="169" fontId="0" fillId="0" borderId="0" xfId="0" applyNumberFormat="1" applyFont="1"/>
    <xf numFmtId="3" fontId="2" fillId="0" borderId="0" xfId="0" applyNumberFormat="1" applyFont="1" applyFill="1"/>
    <xf numFmtId="3" fontId="0" fillId="5" borderId="0" xfId="0" applyNumberFormat="1" applyFont="1" applyFill="1" applyBorder="1" applyAlignment="1">
      <alignment horizontal="right"/>
    </xf>
    <xf numFmtId="3" fontId="7" fillId="4" borderId="0" xfId="0" applyNumberFormat="1" applyFont="1" applyFill="1" applyBorder="1" applyAlignment="1">
      <alignment horizontal="right"/>
    </xf>
    <xf numFmtId="3" fontId="7" fillId="0" borderId="0" xfId="0" applyNumberFormat="1" applyFont="1" applyFill="1"/>
    <xf numFmtId="3" fontId="1" fillId="4" borderId="0" xfId="0" applyNumberFormat="1" applyFont="1" applyFill="1" applyBorder="1" applyAlignment="1">
      <alignment horizontal="right"/>
    </xf>
    <xf numFmtId="0" fontId="4" fillId="0" borderId="0" xfId="0" applyFont="1"/>
    <xf numFmtId="3" fontId="4" fillId="6" borderId="0" xfId="0" applyNumberFormat="1" applyFont="1" applyFill="1" applyBorder="1" applyAlignment="1">
      <alignment horizontal="right"/>
    </xf>
    <xf numFmtId="3" fontId="0" fillId="0" borderId="0" xfId="0" applyNumberFormat="1" applyFont="1" applyFill="1" applyBorder="1" applyAlignment="1"/>
    <xf numFmtId="3" fontId="3" fillId="4" borderId="0" xfId="0" applyNumberFormat="1" applyFont="1" applyFill="1"/>
    <xf numFmtId="3" fontId="34" fillId="4" borderId="0" xfId="0" applyNumberFormat="1" applyFont="1" applyFill="1" applyAlignment="1">
      <alignment horizontal="right"/>
    </xf>
    <xf numFmtId="3" fontId="2" fillId="4" borderId="0" xfId="0" applyNumberFormat="1" applyFont="1" applyFill="1" applyBorder="1" applyAlignment="1">
      <alignment horizontal="right"/>
    </xf>
    <xf numFmtId="3" fontId="34" fillId="10" borderId="43" xfId="0" applyNumberFormat="1" applyFont="1" applyFill="1" applyBorder="1" applyAlignment="1">
      <alignment horizontal="right"/>
    </xf>
    <xf numFmtId="3" fontId="4" fillId="6" borderId="0" xfId="0" applyNumberFormat="1" applyFont="1" applyFill="1"/>
    <xf numFmtId="3" fontId="34" fillId="6" borderId="0" xfId="0" applyNumberFormat="1" applyFont="1" applyFill="1" applyAlignment="1">
      <alignment horizontal="right"/>
    </xf>
    <xf numFmtId="3" fontId="1" fillId="4" borderId="0" xfId="0" applyNumberFormat="1" applyFont="1" applyFill="1"/>
    <xf numFmtId="3" fontId="35" fillId="4" borderId="0" xfId="0" applyNumberFormat="1" applyFont="1" applyFill="1" applyAlignment="1">
      <alignment horizontal="right"/>
    </xf>
    <xf numFmtId="3" fontId="0" fillId="0" borderId="0" xfId="0" applyNumberFormat="1" applyFont="1" applyAlignment="1">
      <alignment horizontal="left" indent="2"/>
    </xf>
    <xf numFmtId="3" fontId="35" fillId="10" borderId="43" xfId="0" applyNumberFormat="1" applyFont="1" applyFill="1" applyBorder="1" applyAlignment="1">
      <alignment horizontal="right"/>
    </xf>
    <xf numFmtId="9" fontId="4" fillId="6" borderId="0" xfId="0" applyNumberFormat="1" applyFont="1" applyFill="1" applyBorder="1"/>
    <xf numFmtId="3" fontId="0" fillId="4" borderId="31" xfId="0" applyNumberFormat="1" applyFont="1" applyFill="1" applyBorder="1"/>
    <xf numFmtId="9" fontId="0" fillId="4" borderId="32" xfId="0" applyNumberFormat="1" applyFont="1" applyFill="1" applyBorder="1"/>
    <xf numFmtId="3" fontId="0" fillId="4" borderId="33" xfId="0" applyNumberFormat="1" applyFont="1" applyFill="1" applyBorder="1"/>
    <xf numFmtId="0" fontId="0" fillId="10" borderId="0" xfId="0" applyFont="1" applyFill="1"/>
    <xf numFmtId="3" fontId="4" fillId="10" borderId="0" xfId="0" applyNumberFormat="1" applyFont="1" applyFill="1" applyBorder="1" applyAlignment="1">
      <alignment horizontal="left"/>
    </xf>
    <xf numFmtId="3" fontId="1" fillId="6" borderId="0" xfId="0" applyNumberFormat="1" applyFont="1" applyFill="1" applyBorder="1" applyAlignment="1"/>
    <xf numFmtId="3" fontId="1" fillId="4" borderId="32" xfId="0" applyNumberFormat="1" applyFont="1" applyFill="1" applyBorder="1" applyAlignment="1"/>
    <xf numFmtId="3" fontId="0" fillId="4" borderId="32" xfId="0" applyNumberFormat="1" applyFont="1" applyFill="1" applyBorder="1" applyAlignment="1"/>
    <xf numFmtId="0" fontId="0" fillId="6" borderId="66" xfId="0" applyFill="1" applyBorder="1"/>
    <xf numFmtId="0" fontId="0" fillId="6" borderId="67" xfId="0" applyFill="1" applyBorder="1" applyAlignment="1">
      <alignment horizontal="right"/>
    </xf>
    <xf numFmtId="0" fontId="0" fillId="6" borderId="58" xfId="0" applyFill="1" applyBorder="1"/>
    <xf numFmtId="0" fontId="0" fillId="6" borderId="0" xfId="0" applyFill="1" applyBorder="1" applyAlignment="1">
      <alignment horizontal="right"/>
    </xf>
    <xf numFmtId="0" fontId="29" fillId="6" borderId="0" xfId="0" applyFont="1" applyFill="1" applyBorder="1" applyAlignment="1">
      <alignment horizontal="right"/>
    </xf>
    <xf numFmtId="0" fontId="7" fillId="6" borderId="58" xfId="0" applyFont="1" applyFill="1" applyBorder="1" applyAlignment="1">
      <alignment horizontal="right"/>
    </xf>
    <xf numFmtId="0" fontId="0" fillId="6" borderId="0" xfId="0" applyFill="1" applyAlignment="1">
      <alignment horizontal="right"/>
    </xf>
    <xf numFmtId="0" fontId="0" fillId="6" borderId="60" xfId="0" applyFill="1" applyBorder="1"/>
    <xf numFmtId="0" fontId="0" fillId="6" borderId="61" xfId="0" applyFill="1" applyBorder="1" applyAlignment="1">
      <alignment horizontal="right"/>
    </xf>
    <xf numFmtId="0" fontId="0" fillId="6" borderId="68" xfId="0" applyFill="1" applyBorder="1"/>
    <xf numFmtId="0" fontId="0" fillId="6" borderId="59" xfId="0" applyFill="1" applyBorder="1"/>
    <xf numFmtId="0" fontId="31" fillId="6" borderId="59" xfId="0" applyFont="1" applyFill="1" applyBorder="1"/>
    <xf numFmtId="0" fontId="0" fillId="6" borderId="62" xfId="0" applyFill="1" applyBorder="1"/>
    <xf numFmtId="0" fontId="0" fillId="6" borderId="61" xfId="0" applyFill="1" applyBorder="1"/>
    <xf numFmtId="0" fontId="1" fillId="6" borderId="67" xfId="0" applyFont="1" applyFill="1" applyBorder="1"/>
    <xf numFmtId="0" fontId="0" fillId="6" borderId="67" xfId="0" applyFill="1" applyBorder="1"/>
    <xf numFmtId="0" fontId="1" fillId="6" borderId="0" xfId="0" applyFont="1" applyFill="1" applyBorder="1"/>
    <xf numFmtId="9" fontId="0" fillId="6" borderId="16" xfId="0" applyNumberFormat="1" applyFont="1" applyFill="1" applyBorder="1"/>
    <xf numFmtId="3" fontId="4" fillId="4" borderId="0" xfId="0" quotePrefix="1" applyNumberFormat="1" applyFont="1" applyFill="1" applyBorder="1" applyAlignment="1"/>
    <xf numFmtId="3" fontId="0" fillId="4" borderId="0" xfId="0" applyNumberFormat="1" applyFont="1" applyFill="1" applyAlignment="1">
      <alignment horizontal="left" indent="2"/>
    </xf>
    <xf numFmtId="3" fontId="24" fillId="6" borderId="0" xfId="0" applyNumberFormat="1" applyFont="1" applyFill="1" applyBorder="1"/>
    <xf numFmtId="3" fontId="0" fillId="0" borderId="0" xfId="0" applyNumberFormat="1" applyFont="1" applyAlignment="1">
      <alignment horizontal="right"/>
    </xf>
    <xf numFmtId="3" fontId="0" fillId="0" borderId="14" xfId="0" applyNumberFormat="1" applyFont="1" applyBorder="1"/>
    <xf numFmtId="9" fontId="0" fillId="6" borderId="18" xfId="0" applyNumberFormat="1" applyFont="1" applyFill="1" applyBorder="1"/>
    <xf numFmtId="3" fontId="3" fillId="6" borderId="0" xfId="0" applyNumberFormat="1" applyFont="1" applyFill="1" applyBorder="1" applyAlignment="1">
      <alignment horizontal="center"/>
    </xf>
    <xf numFmtId="3" fontId="0" fillId="8" borderId="0" xfId="0" applyNumberFormat="1" applyFont="1" applyFill="1" applyBorder="1" applyAlignment="1">
      <alignment horizontal="right"/>
    </xf>
    <xf numFmtId="3" fontId="4" fillId="8" borderId="0" xfId="0" applyNumberFormat="1" applyFont="1" applyFill="1" applyBorder="1"/>
    <xf numFmtId="3" fontId="1" fillId="6" borderId="0" xfId="0" applyNumberFormat="1" applyFont="1" applyFill="1"/>
    <xf numFmtId="3" fontId="34" fillId="6" borderId="0" xfId="0" applyNumberFormat="1" applyFont="1" applyFill="1"/>
    <xf numFmtId="3" fontId="34" fillId="4" borderId="0" xfId="0" applyNumberFormat="1" applyFont="1" applyFill="1"/>
    <xf numFmtId="3" fontId="3" fillId="4" borderId="0" xfId="0" applyNumberFormat="1" applyFont="1" applyFill="1" applyBorder="1" applyAlignment="1">
      <alignment horizontal="center"/>
    </xf>
    <xf numFmtId="3" fontId="3" fillId="10" borderId="0" xfId="0" applyNumberFormat="1" applyFont="1" applyFill="1" applyBorder="1" applyAlignment="1">
      <alignment horizontal="center"/>
    </xf>
    <xf numFmtId="3" fontId="0" fillId="10" borderId="0" xfId="0" quotePrefix="1" applyNumberFormat="1" applyFont="1" applyFill="1" applyBorder="1" applyAlignment="1"/>
    <xf numFmtId="3" fontId="1" fillId="4" borderId="31" xfId="0" applyNumberFormat="1" applyFont="1" applyFill="1" applyBorder="1" applyAlignment="1"/>
    <xf numFmtId="3" fontId="1" fillId="4" borderId="33" xfId="0" applyNumberFormat="1" applyFont="1" applyFill="1" applyBorder="1" applyAlignment="1"/>
    <xf numFmtId="3" fontId="1" fillId="7" borderId="28" xfId="0" applyNumberFormat="1" applyFont="1" applyFill="1" applyBorder="1" applyAlignment="1"/>
    <xf numFmtId="3" fontId="1" fillId="7" borderId="29" xfId="0" applyNumberFormat="1" applyFont="1" applyFill="1" applyBorder="1" applyAlignment="1"/>
    <xf numFmtId="3" fontId="1" fillId="7" borderId="30" xfId="0" applyNumberFormat="1" applyFont="1" applyFill="1" applyBorder="1" applyAlignment="1"/>
    <xf numFmtId="170" fontId="0" fillId="0" borderId="0" xfId="0" applyNumberFormat="1" applyFont="1"/>
    <xf numFmtId="3" fontId="3" fillId="3" borderId="0" xfId="0" applyNumberFormat="1" applyFont="1" applyFill="1" applyBorder="1" applyAlignment="1">
      <alignment horizontal="left"/>
    </xf>
    <xf numFmtId="3" fontId="1" fillId="3" borderId="0" xfId="0" applyNumberFormat="1" applyFont="1" applyFill="1" applyBorder="1" applyAlignment="1">
      <alignment horizontal="left"/>
    </xf>
    <xf numFmtId="3" fontId="1" fillId="5" borderId="0" xfId="0" applyNumberFormat="1" applyFont="1" applyFill="1" applyBorder="1" applyAlignment="1">
      <alignment horizontal="left"/>
    </xf>
    <xf numFmtId="3" fontId="1" fillId="5" borderId="0" xfId="0" applyNumberFormat="1" applyFont="1" applyFill="1" applyBorder="1" applyAlignment="1">
      <alignment horizontal="left"/>
    </xf>
    <xf numFmtId="3" fontId="0" fillId="6" borderId="36" xfId="0" applyNumberFormat="1" applyFont="1" applyFill="1" applyBorder="1"/>
    <xf numFmtId="3" fontId="0" fillId="6" borderId="37" xfId="0" applyNumberFormat="1" applyFont="1" applyFill="1" applyBorder="1"/>
    <xf numFmtId="3" fontId="0" fillId="6" borderId="38" xfId="0" applyNumberFormat="1" applyFont="1" applyFill="1" applyBorder="1"/>
    <xf numFmtId="3" fontId="4" fillId="8" borderId="0" xfId="0" applyNumberFormat="1" applyFont="1" applyFill="1"/>
    <xf numFmtId="3" fontId="0" fillId="3" borderId="0" xfId="0" applyNumberFormat="1" applyFont="1" applyFill="1" applyAlignment="1">
      <alignment horizontal="left" indent="4"/>
    </xf>
    <xf numFmtId="9" fontId="0" fillId="3" borderId="45" xfId="0" applyNumberFormat="1" applyFont="1" applyFill="1" applyBorder="1"/>
    <xf numFmtId="3" fontId="0" fillId="2" borderId="0" xfId="0" applyNumberFormat="1" applyFont="1" applyFill="1"/>
    <xf numFmtId="166" fontId="4" fillId="6" borderId="11" xfId="0" applyNumberFormat="1" applyFont="1" applyFill="1" applyBorder="1" applyAlignment="1" applyProtection="1">
      <alignment vertical="center"/>
    </xf>
    <xf numFmtId="166" fontId="4" fillId="6" borderId="12" xfId="0" applyNumberFormat="1" applyFont="1" applyFill="1" applyBorder="1" applyAlignment="1" applyProtection="1">
      <alignment vertical="center"/>
    </xf>
    <xf numFmtId="3" fontId="4" fillId="2" borderId="0" xfId="0" applyNumberFormat="1" applyFont="1" applyFill="1" applyBorder="1" applyAlignment="1">
      <alignment horizontal="left" indent="2"/>
    </xf>
    <xf numFmtId="3" fontId="0" fillId="0" borderId="0" xfId="0" applyNumberFormat="1" applyFont="1" applyFill="1" applyAlignment="1">
      <alignment horizontal="center"/>
    </xf>
    <xf numFmtId="0" fontId="37" fillId="0" borderId="0" xfId="0" applyFont="1"/>
    <xf numFmtId="3" fontId="36" fillId="4" borderId="42" xfId="0" applyNumberFormat="1" applyFont="1" applyFill="1" applyBorder="1"/>
    <xf numFmtId="166" fontId="4" fillId="6" borderId="36" xfId="0" applyNumberFormat="1" applyFont="1" applyFill="1" applyBorder="1" applyAlignment="1" applyProtection="1">
      <alignment vertical="center"/>
    </xf>
    <xf numFmtId="166" fontId="4" fillId="6" borderId="38" xfId="0" applyNumberFormat="1" applyFont="1" applyFill="1" applyBorder="1" applyAlignment="1" applyProtection="1">
      <alignment vertical="center"/>
    </xf>
    <xf numFmtId="166" fontId="3" fillId="3" borderId="0" xfId="0" applyNumberFormat="1" applyFont="1" applyFill="1" applyBorder="1" applyAlignment="1" applyProtection="1">
      <alignment vertical="center"/>
    </xf>
    <xf numFmtId="166" fontId="4" fillId="3" borderId="0" xfId="0" applyNumberFormat="1" applyFont="1" applyFill="1" applyBorder="1" applyAlignment="1" applyProtection="1">
      <alignment vertical="center"/>
    </xf>
    <xf numFmtId="166" fontId="4" fillId="3" borderId="0" xfId="0" applyNumberFormat="1" applyFont="1" applyFill="1" applyBorder="1" applyAlignment="1" applyProtection="1">
      <alignment horizontal="left" vertical="center" indent="2"/>
    </xf>
    <xf numFmtId="166" fontId="4" fillId="9" borderId="0" xfId="0" applyNumberFormat="1" applyFont="1" applyFill="1" applyBorder="1" applyAlignment="1" applyProtection="1">
      <alignment vertical="center"/>
    </xf>
    <xf numFmtId="0" fontId="26" fillId="0" borderId="0" xfId="0" quotePrefix="1" applyFont="1" applyFill="1"/>
    <xf numFmtId="3" fontId="0" fillId="6" borderId="0" xfId="0" applyNumberFormat="1" applyFont="1" applyFill="1" applyAlignment="1">
      <alignment horizontal="left" indent="2"/>
    </xf>
    <xf numFmtId="3" fontId="4" fillId="9" borderId="0" xfId="0" applyNumberFormat="1" applyFont="1" applyFill="1" applyBorder="1" applyAlignment="1"/>
    <xf numFmtId="3" fontId="1" fillId="5" borderId="0" xfId="0" applyNumberFormat="1" applyFont="1" applyFill="1" applyBorder="1" applyAlignment="1">
      <alignment horizontal="left"/>
    </xf>
    <xf numFmtId="3" fontId="2" fillId="4" borderId="0" xfId="0" applyNumberFormat="1" applyFont="1" applyFill="1" applyBorder="1" applyAlignment="1">
      <alignment horizontal="left" indent="2"/>
    </xf>
    <xf numFmtId="0" fontId="38" fillId="5" borderId="0" xfId="0" applyFont="1" applyFill="1" applyBorder="1" applyAlignment="1">
      <alignment horizontal="left"/>
    </xf>
    <xf numFmtId="0" fontId="0" fillId="0" borderId="0" xfId="0" applyFont="1" applyAlignment="1">
      <alignment horizontal="left" indent="2"/>
    </xf>
    <xf numFmtId="3" fontId="3" fillId="6" borderId="0" xfId="0" applyNumberFormat="1" applyFont="1" applyFill="1" applyBorder="1"/>
    <xf numFmtId="0" fontId="37" fillId="0" borderId="0" xfId="0" applyFont="1" applyAlignment="1">
      <alignment horizontal="left" vertical="center"/>
    </xf>
    <xf numFmtId="3" fontId="1" fillId="8" borderId="0" xfId="0" applyNumberFormat="1" applyFont="1" applyFill="1" applyBorder="1"/>
    <xf numFmtId="3" fontId="40" fillId="4" borderId="0" xfId="0" applyNumberFormat="1" applyFont="1" applyFill="1" applyBorder="1" applyAlignment="1">
      <alignment horizontal="left"/>
    </xf>
    <xf numFmtId="3" fontId="40" fillId="10" borderId="0" xfId="0" applyNumberFormat="1" applyFont="1" applyFill="1" applyBorder="1"/>
    <xf numFmtId="3" fontId="1" fillId="5" borderId="0" xfId="0" applyNumberFormat="1" applyFont="1" applyFill="1" applyBorder="1" applyAlignment="1">
      <alignment horizontal="left"/>
    </xf>
    <xf numFmtId="3" fontId="3" fillId="3" borderId="0" xfId="0" applyNumberFormat="1" applyFont="1" applyFill="1" applyBorder="1" applyAlignment="1">
      <alignment horizontal="left"/>
    </xf>
    <xf numFmtId="3" fontId="1" fillId="3" borderId="0" xfId="0" applyNumberFormat="1" applyFont="1" applyFill="1" applyBorder="1" applyAlignment="1">
      <alignment horizontal="left"/>
    </xf>
    <xf numFmtId="171" fontId="0" fillId="0" borderId="0" xfId="0" applyNumberFormat="1" applyFont="1"/>
    <xf numFmtId="168" fontId="0" fillId="0" borderId="0" xfId="0" applyNumberFormat="1" applyFont="1"/>
    <xf numFmtId="3" fontId="0" fillId="4" borderId="39" xfId="0" applyNumberFormat="1" applyFont="1" applyFill="1" applyBorder="1"/>
    <xf numFmtId="3" fontId="0" fillId="2" borderId="21" xfId="0" applyNumberFormat="1" applyFont="1" applyFill="1" applyBorder="1"/>
    <xf numFmtId="168" fontId="0" fillId="2" borderId="40" xfId="0" applyNumberFormat="1" applyFont="1" applyFill="1" applyBorder="1"/>
    <xf numFmtId="0" fontId="0" fillId="4" borderId="0" xfId="0" applyFont="1" applyFill="1" applyBorder="1"/>
    <xf numFmtId="0" fontId="0" fillId="0" borderId="17" xfId="0" applyFont="1" applyBorder="1"/>
    <xf numFmtId="0" fontId="0" fillId="8" borderId="0" xfId="0" applyFont="1" applyFill="1" applyBorder="1"/>
    <xf numFmtId="0" fontId="0" fillId="6" borderId="0" xfId="0" applyFont="1" applyFill="1" applyBorder="1"/>
    <xf numFmtId="3" fontId="4" fillId="6" borderId="11" xfId="0" applyNumberFormat="1" applyFont="1" applyFill="1" applyBorder="1"/>
    <xf numFmtId="3" fontId="4" fillId="6" borderId="12" xfId="0" applyNumberFormat="1" applyFont="1" applyFill="1" applyBorder="1"/>
    <xf numFmtId="0" fontId="4" fillId="6" borderId="0" xfId="0" applyFont="1" applyFill="1" applyAlignment="1">
      <alignment horizontal="left"/>
    </xf>
    <xf numFmtId="3" fontId="1" fillId="2" borderId="0" xfId="0" applyNumberFormat="1" applyFont="1" applyFill="1"/>
    <xf numFmtId="3" fontId="4" fillId="4" borderId="42" xfId="0" applyNumberFormat="1" applyFont="1" applyFill="1" applyBorder="1" applyAlignment="1">
      <alignment horizontal="left"/>
    </xf>
    <xf numFmtId="0" fontId="0" fillId="0" borderId="0" xfId="0" applyFont="1" applyAlignment="1">
      <alignment horizontal="left" indent="4"/>
    </xf>
    <xf numFmtId="0" fontId="0" fillId="0" borderId="0" xfId="0" applyFont="1" applyAlignment="1">
      <alignment horizontal="left"/>
    </xf>
    <xf numFmtId="0" fontId="0" fillId="0" borderId="0" xfId="0" applyFont="1" applyFill="1" applyBorder="1"/>
    <xf numFmtId="3" fontId="4" fillId="4" borderId="43" xfId="0" applyNumberFormat="1" applyFont="1" applyFill="1" applyBorder="1"/>
    <xf numFmtId="3" fontId="1" fillId="5" borderId="0" xfId="0" applyNumberFormat="1" applyFont="1" applyFill="1" applyBorder="1" applyAlignment="1">
      <alignment horizontal="left"/>
    </xf>
    <xf numFmtId="3" fontId="3" fillId="4" borderId="0" xfId="0" applyNumberFormat="1" applyFont="1" applyFill="1" applyBorder="1" applyAlignment="1">
      <alignment horizontal="left"/>
    </xf>
    <xf numFmtId="3" fontId="0" fillId="0" borderId="0" xfId="0" applyNumberFormat="1" applyFont="1" applyBorder="1"/>
    <xf numFmtId="0" fontId="0" fillId="0" borderId="0" xfId="0" quotePrefix="1" applyFont="1"/>
    <xf numFmtId="3" fontId="3" fillId="6" borderId="0" xfId="0" applyNumberFormat="1" applyFont="1" applyFill="1" applyBorder="1" applyAlignment="1"/>
    <xf numFmtId="9" fontId="26" fillId="0" borderId="0" xfId="0" applyNumberFormat="1" applyFont="1"/>
    <xf numFmtId="9" fontId="28" fillId="0" borderId="0" xfId="0" applyNumberFormat="1" applyFont="1" applyAlignment="1">
      <alignment horizontal="center"/>
    </xf>
    <xf numFmtId="3" fontId="0" fillId="0" borderId="0" xfId="0" applyNumberFormat="1" applyFont="1" applyFill="1" applyBorder="1" applyAlignment="1">
      <alignment horizontal="right"/>
    </xf>
    <xf numFmtId="0" fontId="0" fillId="9" borderId="0" xfId="0" applyFont="1" applyFill="1" applyAlignment="1">
      <alignment horizontal="right"/>
    </xf>
    <xf numFmtId="3" fontId="0" fillId="6" borderId="14" xfId="0" applyNumberFormat="1" applyFont="1" applyFill="1" applyBorder="1" applyAlignment="1">
      <alignment horizontal="right"/>
    </xf>
    <xf numFmtId="3" fontId="34" fillId="4" borderId="0" xfId="0" applyNumberFormat="1" applyFont="1" applyFill="1" applyBorder="1"/>
    <xf numFmtId="3" fontId="34" fillId="0" borderId="0" xfId="0" applyNumberFormat="1" applyFont="1" applyFill="1"/>
    <xf numFmtId="4" fontId="0" fillId="0" borderId="0" xfId="0" applyNumberFormat="1" applyFont="1" applyAlignment="1">
      <alignment horizontal="right"/>
    </xf>
    <xf numFmtId="168" fontId="4" fillId="2" borderId="40" xfId="0" applyNumberFormat="1" applyFont="1" applyFill="1" applyBorder="1"/>
    <xf numFmtId="3" fontId="0" fillId="6" borderId="0" xfId="0" applyNumberFormat="1" applyFill="1" applyBorder="1" applyAlignment="1">
      <alignment horizontal="left"/>
    </xf>
    <xf numFmtId="0" fontId="4" fillId="0" borderId="0" xfId="0" quotePrefix="1" applyFont="1"/>
    <xf numFmtId="3" fontId="2" fillId="6" borderId="17" xfId="0" applyNumberFormat="1" applyFont="1" applyFill="1" applyBorder="1"/>
    <xf numFmtId="3" fontId="4" fillId="4" borderId="0" xfId="0" applyNumberFormat="1" applyFont="1" applyFill="1" applyBorder="1" applyAlignment="1">
      <alignment horizontal="center"/>
    </xf>
    <xf numFmtId="0" fontId="2" fillId="0" borderId="0" xfId="0" applyFont="1" applyFill="1" applyAlignment="1">
      <alignment wrapText="1"/>
    </xf>
    <xf numFmtId="9" fontId="4" fillId="0" borderId="0" xfId="0" applyNumberFormat="1" applyFont="1"/>
    <xf numFmtId="0" fontId="4" fillId="0" borderId="0" xfId="0" applyFont="1" applyFill="1" applyBorder="1"/>
    <xf numFmtId="9" fontId="4" fillId="0" borderId="0" xfId="0" applyNumberFormat="1" applyFont="1" applyAlignment="1">
      <alignment horizontal="right"/>
    </xf>
    <xf numFmtId="3" fontId="3" fillId="5" borderId="0" xfId="0" applyNumberFormat="1" applyFont="1" applyFill="1" applyBorder="1"/>
    <xf numFmtId="172" fontId="0" fillId="0" borderId="0" xfId="0" applyNumberFormat="1"/>
    <xf numFmtId="1" fontId="0" fillId="0" borderId="0" xfId="0" applyNumberFormat="1"/>
    <xf numFmtId="172" fontId="1" fillId="0" borderId="0" xfId="0" applyNumberFormat="1" applyFont="1" applyAlignment="1">
      <alignment horizontal="right"/>
    </xf>
    <xf numFmtId="172" fontId="0" fillId="2" borderId="0" xfId="0" applyNumberFormat="1" applyFill="1"/>
    <xf numFmtId="0" fontId="1" fillId="0" borderId="72" xfId="0" applyFont="1" applyBorder="1" applyAlignment="1">
      <alignment horizontal="left"/>
    </xf>
    <xf numFmtId="0" fontId="1" fillId="0" borderId="73" xfId="0" applyFont="1" applyBorder="1" applyAlignment="1">
      <alignment horizontal="left"/>
    </xf>
    <xf numFmtId="0" fontId="1" fillId="0" borderId="74" xfId="0" applyFont="1" applyBorder="1" applyAlignment="1">
      <alignment horizontal="left"/>
    </xf>
    <xf numFmtId="1" fontId="1" fillId="0" borderId="72" xfId="0" applyNumberFormat="1" applyFont="1" applyBorder="1" applyAlignment="1">
      <alignment horizontal="left"/>
    </xf>
    <xf numFmtId="1" fontId="1" fillId="0" borderId="74" xfId="0" applyNumberFormat="1" applyFont="1" applyBorder="1" applyAlignment="1">
      <alignment horizontal="left"/>
    </xf>
    <xf numFmtId="172" fontId="1" fillId="0" borderId="72" xfId="0" applyNumberFormat="1" applyFont="1" applyBorder="1" applyAlignment="1">
      <alignment horizontal="left"/>
    </xf>
    <xf numFmtId="172" fontId="1" fillId="0" borderId="74" xfId="0" applyNumberFormat="1" applyFont="1" applyBorder="1" applyAlignment="1">
      <alignment horizontal="left"/>
    </xf>
    <xf numFmtId="1" fontId="0" fillId="0" borderId="0" xfId="0" applyNumberFormat="1" applyAlignment="1">
      <alignment horizontal="right"/>
    </xf>
    <xf numFmtId="172" fontId="41" fillId="0" borderId="0" xfId="0" applyNumberFormat="1" applyFont="1" applyAlignment="1">
      <alignment horizontal="right"/>
    </xf>
    <xf numFmtId="49" fontId="0" fillId="0" borderId="0" xfId="0" applyNumberFormat="1"/>
    <xf numFmtId="3" fontId="0" fillId="5" borderId="0" xfId="0" applyNumberFormat="1" applyFont="1" applyFill="1" applyBorder="1" applyAlignment="1">
      <alignment horizontal="left" indent="1"/>
    </xf>
    <xf numFmtId="3" fontId="0" fillId="5" borderId="0" xfId="0" applyNumberFormat="1" applyFont="1" applyFill="1" applyBorder="1" applyAlignment="1">
      <alignment horizontal="left" indent="2"/>
    </xf>
    <xf numFmtId="3" fontId="0" fillId="5" borderId="0" xfId="0" applyNumberFormat="1" applyFont="1" applyFill="1" applyBorder="1" applyAlignment="1">
      <alignment horizontal="left" indent="3"/>
    </xf>
    <xf numFmtId="0" fontId="0" fillId="5" borderId="28" xfId="0" applyFont="1" applyFill="1" applyBorder="1"/>
    <xf numFmtId="0" fontId="0" fillId="5" borderId="29" xfId="0" applyFont="1" applyFill="1" applyBorder="1"/>
    <xf numFmtId="0" fontId="0" fillId="5" borderId="30" xfId="0" applyFont="1" applyFill="1" applyBorder="1"/>
    <xf numFmtId="3" fontId="0" fillId="3" borderId="76" xfId="0" applyNumberFormat="1" applyFill="1" applyBorder="1"/>
    <xf numFmtId="3" fontId="1" fillId="11" borderId="0" xfId="0" applyNumberFormat="1" applyFont="1" applyFill="1" applyAlignment="1">
      <alignment horizontal="center"/>
    </xf>
    <xf numFmtId="3" fontId="3" fillId="6" borderId="0" xfId="0" applyNumberFormat="1" applyFont="1" applyFill="1" applyBorder="1" applyAlignment="1">
      <alignment horizontal="right"/>
    </xf>
    <xf numFmtId="3" fontId="0" fillId="3" borderId="22" xfId="0" applyNumberFormat="1" applyFill="1" applyBorder="1" applyAlignment="1"/>
    <xf numFmtId="3" fontId="0" fillId="3" borderId="23" xfId="0" applyNumberFormat="1" applyFill="1" applyBorder="1" applyAlignment="1">
      <alignment horizontal="right"/>
    </xf>
    <xf numFmtId="3" fontId="0" fillId="3" borderId="23" xfId="0" applyNumberFormat="1" applyFill="1" applyBorder="1" applyAlignment="1"/>
    <xf numFmtId="3" fontId="0" fillId="3" borderId="24" xfId="0" applyNumberFormat="1" applyFill="1" applyBorder="1" applyAlignment="1"/>
    <xf numFmtId="3" fontId="0" fillId="3" borderId="0" xfId="0" applyNumberFormat="1" applyFill="1" applyBorder="1" applyAlignment="1">
      <alignment horizontal="left" indent="2"/>
    </xf>
    <xf numFmtId="3" fontId="0" fillId="3" borderId="0" xfId="0" applyNumberFormat="1" applyFill="1" applyBorder="1" applyAlignment="1">
      <alignment horizontal="left" indent="4"/>
    </xf>
    <xf numFmtId="3" fontId="1" fillId="6" borderId="0" xfId="0" applyNumberFormat="1" applyFont="1" applyFill="1" applyBorder="1"/>
    <xf numFmtId="3" fontId="0" fillId="46" borderId="0" xfId="0" applyNumberFormat="1" applyFill="1" applyBorder="1" applyAlignment="1">
      <alignment horizontal="left"/>
    </xf>
    <xf numFmtId="2" fontId="0" fillId="0" borderId="0" xfId="0" applyNumberFormat="1" applyFont="1"/>
    <xf numFmtId="3" fontId="0" fillId="3" borderId="75" xfId="0" applyNumberFormat="1" applyFill="1" applyBorder="1"/>
    <xf numFmtId="3" fontId="0" fillId="3" borderId="77" xfId="0" applyNumberFormat="1" applyFill="1" applyBorder="1"/>
    <xf numFmtId="3" fontId="0" fillId="6" borderId="36" xfId="0" applyNumberFormat="1" applyFill="1" applyBorder="1" applyAlignment="1">
      <alignment horizontal="center"/>
    </xf>
    <xf numFmtId="3" fontId="0" fillId="6" borderId="37" xfId="0" applyNumberFormat="1" applyFill="1" applyBorder="1" applyAlignment="1">
      <alignment horizontal="center"/>
    </xf>
    <xf numFmtId="3" fontId="0" fillId="3" borderId="78" xfId="0" applyNumberFormat="1" applyFill="1" applyBorder="1"/>
    <xf numFmtId="3" fontId="1" fillId="5" borderId="0" xfId="0" applyNumberFormat="1" applyFont="1" applyFill="1" applyBorder="1" applyAlignment="1">
      <alignment horizontal="left"/>
    </xf>
    <xf numFmtId="3" fontId="1" fillId="3" borderId="0" xfId="0" applyNumberFormat="1" applyFont="1" applyFill="1" applyBorder="1" applyAlignment="1">
      <alignment horizontal="left"/>
    </xf>
    <xf numFmtId="3" fontId="0" fillId="4" borderId="0" xfId="0" applyNumberFormat="1" applyFont="1" applyFill="1" applyBorder="1" applyAlignment="1">
      <alignment horizontal="right"/>
    </xf>
    <xf numFmtId="3" fontId="4" fillId="4" borderId="0" xfId="0" applyNumberFormat="1" applyFont="1" applyFill="1" applyBorder="1" applyAlignment="1">
      <alignment horizontal="left"/>
    </xf>
    <xf numFmtId="3" fontId="0" fillId="3" borderId="79" xfId="0" applyNumberFormat="1" applyFill="1" applyBorder="1"/>
    <xf numFmtId="3" fontId="0" fillId="9" borderId="76" xfId="0" applyNumberFormat="1" applyFill="1" applyBorder="1"/>
    <xf numFmtId="3" fontId="0" fillId="46" borderId="80" xfId="0" applyNumberFormat="1" applyFill="1" applyBorder="1"/>
    <xf numFmtId="3" fontId="0" fillId="8" borderId="81" xfId="0" applyNumberFormat="1" applyFill="1" applyBorder="1"/>
    <xf numFmtId="3" fontId="0" fillId="5" borderId="82" xfId="0" applyNumberFormat="1" applyFill="1" applyBorder="1"/>
    <xf numFmtId="3" fontId="0" fillId="5" borderId="83" xfId="0" applyNumberFormat="1" applyFill="1" applyBorder="1"/>
    <xf numFmtId="3" fontId="0" fillId="5" borderId="0" xfId="0" applyNumberFormat="1" applyFill="1" applyBorder="1" applyAlignment="1">
      <alignment horizontal="left"/>
    </xf>
    <xf numFmtId="9" fontId="0" fillId="0" borderId="85" xfId="0" applyNumberFormat="1" applyFont="1" applyBorder="1"/>
    <xf numFmtId="2" fontId="0" fillId="0" borderId="84" xfId="0" applyNumberFormat="1" applyFont="1" applyBorder="1"/>
    <xf numFmtId="0" fontId="0" fillId="0" borderId="85" xfId="0" applyFont="1" applyBorder="1"/>
    <xf numFmtId="9" fontId="0" fillId="0" borderId="87" xfId="0" applyNumberFormat="1" applyFont="1" applyBorder="1"/>
    <xf numFmtId="2" fontId="0" fillId="0" borderId="86" xfId="0" applyNumberFormat="1" applyFont="1" applyBorder="1"/>
    <xf numFmtId="0" fontId="0" fillId="0" borderId="88" xfId="0" applyFont="1" applyBorder="1"/>
    <xf numFmtId="3" fontId="0" fillId="3" borderId="0" xfId="0" applyNumberFormat="1" applyFill="1" applyBorder="1" applyAlignment="1">
      <alignment horizontal="left"/>
    </xf>
    <xf numFmtId="3" fontId="0" fillId="6" borderId="35" xfId="0" applyNumberFormat="1" applyFill="1" applyBorder="1"/>
    <xf numFmtId="3" fontId="0" fillId="4" borderId="0" xfId="0" applyNumberFormat="1" applyFill="1" applyBorder="1"/>
    <xf numFmtId="0" fontId="0" fillId="3" borderId="0" xfId="0" applyFill="1" applyAlignment="1">
      <alignment horizontal="left" indent="1"/>
    </xf>
    <xf numFmtId="0" fontId="0" fillId="0" borderId="0" xfId="0" applyFont="1" applyAlignment="1">
      <alignment horizontal="center"/>
    </xf>
    <xf numFmtId="9" fontId="0" fillId="0" borderId="0" xfId="0" applyNumberFormat="1" applyFont="1" applyAlignment="1">
      <alignment horizontal="center"/>
    </xf>
    <xf numFmtId="9" fontId="0" fillId="0" borderId="89" xfId="0" applyNumberFormat="1" applyFont="1" applyBorder="1" applyAlignment="1">
      <alignment horizontal="center"/>
    </xf>
    <xf numFmtId="0" fontId="0" fillId="0" borderId="89" xfId="0" applyFont="1" applyBorder="1"/>
    <xf numFmtId="0" fontId="0" fillId="0" borderId="89" xfId="0" applyFont="1" applyBorder="1" applyAlignment="1">
      <alignment horizontal="center"/>
    </xf>
    <xf numFmtId="0" fontId="0" fillId="3" borderId="22" xfId="0" applyFill="1" applyBorder="1"/>
    <xf numFmtId="0" fontId="0" fillId="3" borderId="23" xfId="0" applyFill="1" applyBorder="1"/>
    <xf numFmtId="0" fontId="0" fillId="3" borderId="24" xfId="0" applyFill="1" applyBorder="1"/>
    <xf numFmtId="0" fontId="0" fillId="5" borderId="0" xfId="0" applyFill="1" applyBorder="1"/>
    <xf numFmtId="0" fontId="0" fillId="6" borderId="11" xfId="0" applyFill="1" applyBorder="1"/>
    <xf numFmtId="0" fontId="0" fillId="6" borderId="12" xfId="0" applyFill="1" applyBorder="1"/>
    <xf numFmtId="0" fontId="0" fillId="6" borderId="15" xfId="0" applyFill="1" applyBorder="1"/>
    <xf numFmtId="0" fontId="0" fillId="6" borderId="13" xfId="0" applyFill="1" applyBorder="1"/>
    <xf numFmtId="0" fontId="0" fillId="6" borderId="14" xfId="0" applyFill="1" applyBorder="1"/>
    <xf numFmtId="0" fontId="0" fillId="6" borderId="16" xfId="0" applyFill="1" applyBorder="1"/>
    <xf numFmtId="0" fontId="0" fillId="6" borderId="18" xfId="0" applyFill="1" applyBorder="1"/>
    <xf numFmtId="0" fontId="0" fillId="6" borderId="19" xfId="0" applyFill="1" applyBorder="1"/>
    <xf numFmtId="0" fontId="0" fillId="6" borderId="20" xfId="0" applyFill="1" applyBorder="1"/>
    <xf numFmtId="0" fontId="0" fillId="4" borderId="31" xfId="0" applyFill="1" applyBorder="1"/>
    <xf numFmtId="0" fontId="0" fillId="4" borderId="32" xfId="0" applyFill="1" applyBorder="1"/>
    <xf numFmtId="0" fontId="0" fillId="4" borderId="33" xfId="0" applyFill="1" applyBorder="1"/>
    <xf numFmtId="0" fontId="1" fillId="4" borderId="0" xfId="0" applyFont="1" applyFill="1" applyBorder="1"/>
    <xf numFmtId="3" fontId="0" fillId="3" borderId="22" xfId="0" applyNumberFormat="1" applyFill="1" applyBorder="1"/>
    <xf numFmtId="3" fontId="0" fillId="3" borderId="24" xfId="0" applyNumberFormat="1" applyFill="1" applyBorder="1"/>
    <xf numFmtId="3" fontId="0" fillId="3" borderId="0" xfId="0" applyNumberFormat="1" applyFill="1" applyBorder="1" applyAlignment="1">
      <alignment horizontal="left" indent="1"/>
    </xf>
    <xf numFmtId="3" fontId="0" fillId="4" borderId="33" xfId="0" applyNumberFormat="1" applyFill="1" applyBorder="1"/>
    <xf numFmtId="3" fontId="1" fillId="4" borderId="31" xfId="0" applyNumberFormat="1" applyFont="1" applyFill="1" applyBorder="1"/>
    <xf numFmtId="3" fontId="0" fillId="4" borderId="0" xfId="0" applyNumberFormat="1" applyFill="1" applyBorder="1" applyAlignment="1">
      <alignment horizontal="left" indent="1"/>
    </xf>
    <xf numFmtId="3" fontId="0" fillId="4" borderId="0" xfId="0" applyNumberFormat="1" applyFill="1" applyBorder="1" applyAlignment="1">
      <alignment horizontal="left"/>
    </xf>
    <xf numFmtId="3" fontId="0" fillId="10" borderId="0" xfId="0" applyNumberFormat="1" applyFill="1" applyBorder="1"/>
    <xf numFmtId="3" fontId="0" fillId="9" borderId="24" xfId="0" applyNumberFormat="1" applyFill="1" applyBorder="1"/>
    <xf numFmtId="0" fontId="0" fillId="6" borderId="1" xfId="0" applyFill="1" applyBorder="1"/>
    <xf numFmtId="0" fontId="0" fillId="6" borderId="2" xfId="0" applyFill="1" applyBorder="1"/>
    <xf numFmtId="0" fontId="0" fillId="6" borderId="3" xfId="0" applyFill="1" applyBorder="1"/>
    <xf numFmtId="0" fontId="0" fillId="6" borderId="5" xfId="0" applyFill="1" applyBorder="1"/>
    <xf numFmtId="0" fontId="0" fillId="6" borderId="4" xfId="0" applyFill="1" applyBorder="1"/>
    <xf numFmtId="0" fontId="0" fillId="5" borderId="28" xfId="0" applyFill="1" applyBorder="1"/>
    <xf numFmtId="0" fontId="0" fillId="5" borderId="29" xfId="0" applyFill="1" applyBorder="1"/>
    <xf numFmtId="0" fontId="0" fillId="5" borderId="30" xfId="0" applyFill="1" applyBorder="1"/>
    <xf numFmtId="0" fontId="0" fillId="6" borderId="36" xfId="0" applyFill="1" applyBorder="1"/>
    <xf numFmtId="0" fontId="0" fillId="6" borderId="37" xfId="0" applyFill="1" applyBorder="1"/>
    <xf numFmtId="0" fontId="0" fillId="6" borderId="38" xfId="0" applyFill="1" applyBorder="1"/>
    <xf numFmtId="3" fontId="0" fillId="4" borderId="31" xfId="0" applyNumberFormat="1" applyFill="1" applyBorder="1"/>
    <xf numFmtId="9" fontId="1" fillId="0" borderId="0" xfId="0" applyNumberFormat="1" applyFont="1" applyFill="1" applyAlignment="1">
      <alignment horizontal="center"/>
    </xf>
    <xf numFmtId="0" fontId="0" fillId="6" borderId="6" xfId="0" applyFont="1" applyFill="1" applyBorder="1"/>
    <xf numFmtId="0" fontId="0" fillId="6" borderId="7" xfId="0" applyFont="1" applyFill="1" applyBorder="1"/>
    <xf numFmtId="3" fontId="2" fillId="3" borderId="0" xfId="0" applyNumberFormat="1" applyFont="1" applyFill="1" applyBorder="1" applyAlignment="1">
      <alignment horizontal="left"/>
    </xf>
    <xf numFmtId="9" fontId="0" fillId="0" borderId="0" xfId="0" applyNumberFormat="1" applyFont="1" applyFill="1" applyBorder="1"/>
    <xf numFmtId="9" fontId="0" fillId="6" borderId="6" xfId="0" applyNumberFormat="1" applyFont="1" applyFill="1" applyBorder="1"/>
    <xf numFmtId="9" fontId="0" fillId="2" borderId="0" xfId="0" applyNumberFormat="1" applyFont="1" applyFill="1" applyBorder="1"/>
    <xf numFmtId="9" fontId="0" fillId="6" borderId="7" xfId="0" applyNumberFormat="1" applyFont="1" applyFill="1" applyBorder="1"/>
    <xf numFmtId="9" fontId="0" fillId="10" borderId="93" xfId="0" applyNumberFormat="1" applyFont="1" applyFill="1" applyBorder="1"/>
    <xf numFmtId="0" fontId="0" fillId="4" borderId="0" xfId="0" applyFont="1" applyFill="1" applyBorder="1" applyAlignment="1">
      <alignment horizontal="left" indent="2"/>
    </xf>
    <xf numFmtId="3" fontId="0" fillId="6" borderId="19" xfId="0" applyNumberFormat="1" applyFont="1" applyFill="1" applyBorder="1" applyAlignment="1">
      <alignment horizontal="right"/>
    </xf>
    <xf numFmtId="3" fontId="0" fillId="10" borderId="93" xfId="0" applyNumberFormat="1" applyFont="1" applyFill="1" applyBorder="1"/>
    <xf numFmtId="0" fontId="1" fillId="5" borderId="0" xfId="0" applyFont="1" applyFill="1" applyBorder="1"/>
    <xf numFmtId="3" fontId="0" fillId="10" borderId="33" xfId="0" applyNumberFormat="1" applyFill="1" applyBorder="1"/>
    <xf numFmtId="0" fontId="1" fillId="0" borderId="0" xfId="0" applyFont="1" applyAlignment="1">
      <alignment horizontal="left"/>
    </xf>
    <xf numFmtId="3" fontId="1" fillId="3" borderId="23" xfId="0" applyNumberFormat="1" applyFont="1" applyFill="1" applyBorder="1" applyAlignment="1">
      <alignment horizontal="center"/>
    </xf>
    <xf numFmtId="3" fontId="1" fillId="2" borderId="26" xfId="0" applyNumberFormat="1" applyFont="1" applyFill="1" applyBorder="1" applyAlignment="1">
      <alignment horizontal="center"/>
    </xf>
    <xf numFmtId="3" fontId="0" fillId="3" borderId="0" xfId="0" applyNumberFormat="1" applyFont="1" applyFill="1" applyAlignment="1">
      <alignment horizontal="left"/>
    </xf>
    <xf numFmtId="3" fontId="34" fillId="4" borderId="0" xfId="0" applyNumberFormat="1" applyFont="1" applyFill="1" applyBorder="1" applyAlignment="1">
      <alignment horizontal="right"/>
    </xf>
    <xf numFmtId="3" fontId="0" fillId="4" borderId="0" xfId="0" applyNumberFormat="1" applyFont="1" applyFill="1" applyBorder="1" applyAlignment="1">
      <alignment horizontal="left" indent="1"/>
    </xf>
    <xf numFmtId="3" fontId="1" fillId="7" borderId="29" xfId="0" applyNumberFormat="1" applyFont="1" applyFill="1" applyBorder="1" applyAlignment="1">
      <alignment horizontal="center"/>
    </xf>
    <xf numFmtId="3" fontId="1" fillId="6" borderId="34" xfId="0" applyNumberFormat="1" applyFont="1" applyFill="1" applyBorder="1" applyAlignment="1">
      <alignment horizontal="center"/>
    </xf>
    <xf numFmtId="3" fontId="1" fillId="5" borderId="0" xfId="0" applyNumberFormat="1" applyFont="1" applyFill="1" applyBorder="1" applyAlignment="1">
      <alignment horizontal="left"/>
    </xf>
    <xf numFmtId="3" fontId="4" fillId="12" borderId="0" xfId="0" applyNumberFormat="1" applyFont="1" applyFill="1" applyBorder="1"/>
    <xf numFmtId="3" fontId="4" fillId="2" borderId="0" xfId="0" applyNumberFormat="1" applyFont="1" applyFill="1" applyBorder="1"/>
    <xf numFmtId="3" fontId="0" fillId="6" borderId="97" xfId="0" applyNumberFormat="1" applyFont="1" applyFill="1" applyBorder="1"/>
    <xf numFmtId="3" fontId="0" fillId="6" borderId="98" xfId="0" applyNumberFormat="1" applyFont="1" applyFill="1" applyBorder="1"/>
    <xf numFmtId="3" fontId="0" fillId="6" borderId="99" xfId="0" applyNumberFormat="1" applyFont="1" applyFill="1" applyBorder="1"/>
    <xf numFmtId="3" fontId="3" fillId="12" borderId="0" xfId="0" applyNumberFormat="1" applyFont="1" applyFill="1" applyBorder="1"/>
    <xf numFmtId="3" fontId="1" fillId="6" borderId="0" xfId="0" applyNumberFormat="1" applyFont="1" applyFill="1" applyBorder="1" applyAlignment="1">
      <alignment horizontal="left"/>
    </xf>
    <xf numFmtId="3" fontId="0" fillId="3" borderId="75" xfId="0" applyNumberFormat="1" applyFont="1" applyFill="1" applyBorder="1" applyAlignment="1"/>
    <xf numFmtId="3" fontId="0" fillId="3" borderId="77" xfId="0" applyNumberFormat="1" applyFont="1" applyFill="1" applyBorder="1" applyAlignment="1">
      <alignment horizontal="left"/>
    </xf>
    <xf numFmtId="3" fontId="0" fillId="3" borderId="75" xfId="0" applyNumberFormat="1" applyFont="1" applyFill="1" applyBorder="1" applyAlignment="1">
      <alignment horizontal="left"/>
    </xf>
    <xf numFmtId="3" fontId="1" fillId="3" borderId="0" xfId="0" applyNumberFormat="1" applyFont="1" applyFill="1"/>
    <xf numFmtId="3" fontId="0" fillId="3" borderId="76" xfId="0" applyNumberFormat="1" applyFont="1" applyFill="1" applyBorder="1" applyAlignment="1">
      <alignment horizontal="center"/>
    </xf>
    <xf numFmtId="3" fontId="0" fillId="3" borderId="0" xfId="0" applyNumberFormat="1" applyFont="1" applyFill="1" applyAlignment="1">
      <alignment horizontal="center"/>
    </xf>
    <xf numFmtId="3" fontId="1" fillId="3" borderId="76" xfId="0" applyNumberFormat="1" applyFont="1" applyFill="1" applyBorder="1" applyAlignment="1">
      <alignment horizontal="center"/>
    </xf>
    <xf numFmtId="3" fontId="0" fillId="3" borderId="101" xfId="0" applyNumberFormat="1" applyFont="1" applyFill="1" applyBorder="1" applyAlignment="1">
      <alignment horizontal="left"/>
    </xf>
    <xf numFmtId="3" fontId="0" fillId="3" borderId="100" xfId="0" applyNumberFormat="1" applyFont="1" applyFill="1" applyBorder="1" applyAlignment="1">
      <alignment horizontal="center"/>
    </xf>
    <xf numFmtId="3" fontId="1" fillId="3" borderId="100" xfId="0" applyNumberFormat="1" applyFont="1" applyFill="1" applyBorder="1" applyAlignment="1">
      <alignment horizontal="center"/>
    </xf>
    <xf numFmtId="3" fontId="0" fillId="5" borderId="0" xfId="0" applyNumberFormat="1" applyFont="1" applyFill="1" applyBorder="1" applyAlignment="1">
      <alignment horizontal="left"/>
    </xf>
    <xf numFmtId="3" fontId="0" fillId="6" borderId="102" xfId="0" applyNumberFormat="1" applyFont="1" applyFill="1" applyBorder="1"/>
    <xf numFmtId="3" fontId="0" fillId="6" borderId="103" xfId="0" applyNumberFormat="1" applyFont="1" applyFill="1" applyBorder="1"/>
    <xf numFmtId="3" fontId="3" fillId="2" borderId="0" xfId="0" applyNumberFormat="1" applyFont="1" applyFill="1" applyBorder="1"/>
    <xf numFmtId="3" fontId="0" fillId="2" borderId="104" xfId="0" applyNumberFormat="1" applyFont="1" applyFill="1" applyBorder="1" applyAlignment="1">
      <alignment horizontal="center"/>
    </xf>
    <xf numFmtId="3" fontId="0" fillId="2" borderId="105" xfId="0" applyNumberFormat="1" applyFont="1" applyFill="1" applyBorder="1"/>
    <xf numFmtId="3" fontId="0" fillId="2" borderId="105" xfId="0" applyNumberFormat="1" applyFont="1" applyFill="1" applyBorder="1" applyAlignment="1">
      <alignment horizontal="left" indent="2"/>
    </xf>
    <xf numFmtId="3" fontId="0" fillId="2" borderId="105" xfId="0" applyNumberFormat="1" applyFont="1" applyFill="1" applyBorder="1" applyAlignment="1">
      <alignment horizontal="left"/>
    </xf>
    <xf numFmtId="3" fontId="1" fillId="2" borderId="105" xfId="0" applyNumberFormat="1" applyFont="1" applyFill="1" applyBorder="1" applyAlignment="1">
      <alignment horizontal="left"/>
    </xf>
    <xf numFmtId="3" fontId="4" fillId="2" borderId="104" xfId="0" applyNumberFormat="1" applyFont="1" applyFill="1" applyBorder="1"/>
    <xf numFmtId="3" fontId="1" fillId="11" borderId="0" xfId="0" applyNumberFormat="1" applyFont="1" applyFill="1" applyAlignment="1">
      <alignment horizontal="center"/>
    </xf>
    <xf numFmtId="3" fontId="1" fillId="3" borderId="0" xfId="0" applyNumberFormat="1" applyFont="1" applyFill="1" applyBorder="1" applyAlignment="1">
      <alignment horizontal="left"/>
    </xf>
    <xf numFmtId="3" fontId="1" fillId="4" borderId="0" xfId="0" applyNumberFormat="1" applyFont="1" applyFill="1" applyBorder="1" applyAlignment="1">
      <alignment horizontal="left"/>
    </xf>
    <xf numFmtId="3" fontId="1" fillId="3" borderId="23" xfId="0" applyNumberFormat="1" applyFont="1" applyFill="1" applyBorder="1" applyAlignment="1">
      <alignment horizontal="center"/>
    </xf>
    <xf numFmtId="3" fontId="1" fillId="2" borderId="26" xfId="0" applyNumberFormat="1" applyFont="1" applyFill="1" applyBorder="1" applyAlignment="1">
      <alignment horizontal="center"/>
    </xf>
    <xf numFmtId="3" fontId="1" fillId="4" borderId="32" xfId="0" applyNumberFormat="1" applyFont="1" applyFill="1" applyBorder="1" applyAlignment="1">
      <alignment horizontal="center"/>
    </xf>
    <xf numFmtId="3" fontId="1" fillId="6" borderId="0" xfId="0" applyNumberFormat="1" applyFont="1" applyFill="1" applyBorder="1" applyAlignment="1">
      <alignment horizontal="center"/>
    </xf>
    <xf numFmtId="3" fontId="3" fillId="6" borderId="0" xfId="0" applyNumberFormat="1" applyFont="1" applyFill="1" applyBorder="1" applyAlignment="1">
      <alignment horizontal="center"/>
    </xf>
    <xf numFmtId="3" fontId="3" fillId="4" borderId="0" xfId="0" applyNumberFormat="1" applyFont="1" applyFill="1" applyBorder="1" applyAlignment="1">
      <alignment horizontal="left"/>
    </xf>
    <xf numFmtId="3" fontId="0" fillId="10" borderId="95" xfId="0" applyNumberFormat="1" applyFont="1" applyFill="1" applyBorder="1" applyAlignment="1"/>
    <xf numFmtId="3" fontId="0" fillId="10" borderId="95" xfId="0" applyNumberFormat="1" applyFont="1" applyFill="1" applyBorder="1"/>
    <xf numFmtId="3" fontId="1" fillId="5" borderId="0" xfId="0" applyNumberFormat="1" applyFont="1" applyFill="1" applyBorder="1" applyAlignment="1">
      <alignment horizontal="left"/>
    </xf>
    <xf numFmtId="3" fontId="0" fillId="6" borderId="0" xfId="0" applyNumberFormat="1" applyFont="1" applyFill="1" applyBorder="1" applyAlignment="1">
      <alignment horizontal="center"/>
    </xf>
    <xf numFmtId="3" fontId="0" fillId="2" borderId="0" xfId="0" applyNumberFormat="1" applyFont="1" applyFill="1" applyBorder="1" applyAlignment="1">
      <alignment horizontal="center"/>
    </xf>
    <xf numFmtId="0" fontId="0" fillId="0" borderId="0" xfId="0" applyFont="1" applyAlignment="1"/>
    <xf numFmtId="3" fontId="1" fillId="3" borderId="0" xfId="0" applyNumberFormat="1" applyFont="1" applyFill="1" applyAlignment="1">
      <alignment horizontal="right"/>
    </xf>
    <xf numFmtId="3" fontId="1" fillId="3" borderId="23" xfId="0" applyNumberFormat="1" applyFont="1" applyFill="1" applyBorder="1" applyAlignment="1">
      <alignment horizontal="center"/>
    </xf>
    <xf numFmtId="3" fontId="0" fillId="5" borderId="29" xfId="0" applyNumberFormat="1" applyFill="1" applyBorder="1"/>
    <xf numFmtId="0" fontId="0" fillId="4" borderId="55" xfId="0" applyFill="1" applyBorder="1"/>
    <xf numFmtId="0" fontId="0" fillId="4" borderId="35" xfId="0" applyFill="1" applyBorder="1"/>
    <xf numFmtId="0" fontId="0" fillId="4" borderId="56" xfId="0" applyFill="1" applyBorder="1"/>
    <xf numFmtId="0" fontId="0" fillId="6" borderId="55" xfId="0" applyFill="1" applyBorder="1"/>
    <xf numFmtId="0" fontId="0" fillId="6" borderId="35" xfId="0" applyFill="1" applyBorder="1"/>
    <xf numFmtId="0" fontId="0" fillId="6" borderId="56" xfId="0" applyFill="1" applyBorder="1"/>
    <xf numFmtId="3" fontId="0" fillId="6" borderId="0" xfId="0" applyNumberFormat="1" applyFont="1" applyFill="1" applyAlignment="1">
      <alignment horizontal="center"/>
    </xf>
    <xf numFmtId="3" fontId="0" fillId="3" borderId="0" xfId="0" applyNumberFormat="1" applyFill="1"/>
    <xf numFmtId="3" fontId="0" fillId="47" borderId="0" xfId="0" applyNumberFormat="1" applyFill="1"/>
    <xf numFmtId="3" fontId="0" fillId="0" borderId="0" xfId="0" applyNumberFormat="1" applyAlignment="1"/>
    <xf numFmtId="3" fontId="38" fillId="4" borderId="0" xfId="0" applyNumberFormat="1" applyFont="1" applyFill="1" applyBorder="1" applyAlignment="1">
      <alignment horizontal="right"/>
    </xf>
    <xf numFmtId="3" fontId="0" fillId="4" borderId="0" xfId="0" applyNumberFormat="1" applyFont="1" applyFill="1" applyBorder="1" applyAlignment="1">
      <alignment horizontal="left" indent="3"/>
    </xf>
    <xf numFmtId="3" fontId="26" fillId="0" borderId="0" xfId="0" applyNumberFormat="1" applyFont="1" applyFill="1" applyBorder="1"/>
    <xf numFmtId="3" fontId="3" fillId="6" borderId="17" xfId="0" applyNumberFormat="1" applyFont="1" applyFill="1" applyBorder="1" applyAlignment="1">
      <alignment horizontal="left"/>
    </xf>
    <xf numFmtId="3" fontId="42" fillId="0" borderId="0" xfId="0" applyNumberFormat="1" applyFont="1"/>
    <xf numFmtId="3" fontId="1" fillId="3" borderId="0" xfId="0" applyNumberFormat="1" applyFont="1" applyFill="1" applyBorder="1" applyAlignment="1">
      <alignment horizontal="left"/>
    </xf>
    <xf numFmtId="3" fontId="1" fillId="3" borderId="23" xfId="0" applyNumberFormat="1" applyFont="1" applyFill="1" applyBorder="1" applyAlignment="1">
      <alignment horizontal="center"/>
    </xf>
    <xf numFmtId="3" fontId="0" fillId="6" borderId="0" xfId="0" applyNumberFormat="1" applyFill="1"/>
    <xf numFmtId="10" fontId="0" fillId="0" borderId="0" xfId="0" applyNumberFormat="1"/>
    <xf numFmtId="10" fontId="0" fillId="6" borderId="0" xfId="0" applyNumberFormat="1" applyFill="1"/>
    <xf numFmtId="10" fontId="0" fillId="6" borderId="0" xfId="0" applyNumberFormat="1" applyFont="1" applyFill="1" applyBorder="1"/>
    <xf numFmtId="3" fontId="0" fillId="4" borderId="0" xfId="0" applyNumberFormat="1" applyFill="1" applyBorder="1" applyAlignment="1">
      <alignment horizontal="left" indent="3"/>
    </xf>
    <xf numFmtId="9" fontId="0" fillId="6" borderId="37" xfId="0" applyNumberFormat="1" applyFill="1" applyBorder="1" applyAlignment="1">
      <alignment horizontal="center"/>
    </xf>
    <xf numFmtId="173" fontId="0" fillId="0" borderId="0" xfId="0" applyNumberFormat="1"/>
    <xf numFmtId="0" fontId="0" fillId="3" borderId="0" xfId="0" applyFill="1" applyAlignment="1">
      <alignment horizontal="left" indent="2"/>
    </xf>
    <xf numFmtId="3" fontId="0" fillId="6" borderId="0" xfId="0" applyNumberFormat="1" applyFill="1" applyAlignment="1">
      <alignment horizontal="right"/>
    </xf>
    <xf numFmtId="3" fontId="3" fillId="6" borderId="106" xfId="0" applyNumberFormat="1" applyFont="1" applyFill="1" applyBorder="1" applyAlignment="1">
      <alignment horizontal="center"/>
    </xf>
    <xf numFmtId="3" fontId="3" fillId="6" borderId="107" xfId="0" applyNumberFormat="1" applyFont="1" applyFill="1" applyBorder="1" applyAlignment="1">
      <alignment horizontal="center"/>
    </xf>
    <xf numFmtId="3" fontId="3" fillId="6" borderId="108" xfId="0" applyNumberFormat="1" applyFont="1" applyFill="1" applyBorder="1" applyAlignment="1">
      <alignment horizontal="center"/>
    </xf>
    <xf numFmtId="3" fontId="4" fillId="6" borderId="109" xfId="0" applyNumberFormat="1" applyFont="1" applyFill="1" applyBorder="1"/>
    <xf numFmtId="3" fontId="4" fillId="48" borderId="0" xfId="0" applyNumberFormat="1" applyFont="1" applyFill="1" applyBorder="1"/>
    <xf numFmtId="3" fontId="4" fillId="6" borderId="110" xfId="0" applyNumberFormat="1" applyFont="1" applyFill="1" applyBorder="1"/>
    <xf numFmtId="0" fontId="4" fillId="48" borderId="0" xfId="0" applyFont="1" applyFill="1" applyBorder="1"/>
    <xf numFmtId="3" fontId="4" fillId="6" borderId="111" xfId="0" applyNumberFormat="1" applyFont="1" applyFill="1" applyBorder="1"/>
    <xf numFmtId="3" fontId="4" fillId="6" borderId="112" xfId="0" applyNumberFormat="1" applyFont="1" applyFill="1" applyBorder="1"/>
    <xf numFmtId="3" fontId="4" fillId="6" borderId="113" xfId="0" applyNumberFormat="1" applyFont="1" applyFill="1" applyBorder="1"/>
    <xf numFmtId="3" fontId="0" fillId="48" borderId="114" xfId="0" applyNumberFormat="1" applyFont="1" applyFill="1" applyBorder="1"/>
    <xf numFmtId="3" fontId="0" fillId="48" borderId="115" xfId="0" applyNumberFormat="1" applyFont="1" applyFill="1" applyBorder="1"/>
    <xf numFmtId="3" fontId="0" fillId="48" borderId="116" xfId="0" applyNumberFormat="1" applyFont="1" applyFill="1" applyBorder="1"/>
    <xf numFmtId="0" fontId="1" fillId="0" borderId="69" xfId="0" applyFont="1" applyBorder="1" applyAlignment="1"/>
    <xf numFmtId="0" fontId="1" fillId="0" borderId="117" xfId="0" applyFont="1" applyBorder="1" applyAlignment="1"/>
    <xf numFmtId="9" fontId="0" fillId="0" borderId="0" xfId="0" applyNumberFormat="1" applyFont="1" applyAlignment="1">
      <alignment horizontal="left"/>
    </xf>
    <xf numFmtId="3" fontId="0" fillId="6" borderId="38" xfId="0" applyNumberFormat="1" applyFill="1" applyBorder="1" applyAlignment="1">
      <alignment horizontal="center"/>
    </xf>
    <xf numFmtId="3" fontId="0" fillId="6" borderId="97" xfId="0" applyNumberFormat="1" applyFill="1" applyBorder="1" applyAlignment="1">
      <alignment horizontal="center"/>
    </xf>
    <xf numFmtId="3" fontId="0" fillId="6" borderId="98" xfId="0" applyNumberFormat="1" applyFill="1" applyBorder="1" applyAlignment="1">
      <alignment horizontal="center"/>
    </xf>
    <xf numFmtId="3" fontId="0" fillId="6" borderId="99" xfId="0" applyNumberFormat="1" applyFill="1" applyBorder="1"/>
    <xf numFmtId="3" fontId="0" fillId="46" borderId="0" xfId="0" applyNumberFormat="1" applyFill="1" applyBorder="1"/>
    <xf numFmtId="0" fontId="0" fillId="2" borderId="0" xfId="0" applyFill="1" applyAlignment="1">
      <alignment horizontal="left"/>
    </xf>
    <xf numFmtId="0" fontId="0" fillId="2" borderId="0" xfId="0" applyFill="1" applyAlignment="1">
      <alignment horizontal="center"/>
    </xf>
    <xf numFmtId="0" fontId="0" fillId="2" borderId="0" xfId="0" applyFill="1" applyAlignment="1">
      <alignment horizontal="left" indent="1"/>
    </xf>
    <xf numFmtId="3" fontId="0" fillId="6" borderId="0" xfId="0" applyNumberFormat="1" applyFill="1" applyBorder="1" applyAlignment="1">
      <alignment horizontal="left" indent="1"/>
    </xf>
    <xf numFmtId="3" fontId="0" fillId="2" borderId="0" xfId="0" applyNumberFormat="1" applyFill="1" applyAlignment="1">
      <alignment horizontal="center"/>
    </xf>
    <xf numFmtId="3" fontId="0" fillId="6" borderId="0" xfId="0" applyNumberFormat="1" applyFill="1" applyBorder="1" applyAlignment="1">
      <alignment horizontal="left" indent="3"/>
    </xf>
    <xf numFmtId="174" fontId="0" fillId="0" borderId="0" xfId="0" applyNumberFormat="1"/>
    <xf numFmtId="3" fontId="0" fillId="3" borderId="0" xfId="0" applyNumberFormat="1" applyFill="1" applyBorder="1" applyAlignment="1">
      <alignment horizontal="left" indent="6"/>
    </xf>
    <xf numFmtId="3" fontId="0" fillId="4" borderId="31" xfId="0" applyNumberFormat="1" applyFill="1" applyBorder="1" applyAlignment="1">
      <alignment horizontal="left"/>
    </xf>
    <xf numFmtId="3" fontId="0" fillId="4" borderId="0" xfId="0" applyNumberFormat="1" applyFill="1" applyBorder="1" applyAlignment="1">
      <alignment horizontal="left" indent="2"/>
    </xf>
    <xf numFmtId="3" fontId="45" fillId="2" borderId="0" xfId="0" applyNumberFormat="1" applyFont="1" applyFill="1" applyAlignment="1">
      <alignment horizontal="center"/>
    </xf>
    <xf numFmtId="173" fontId="0" fillId="6" borderId="118" xfId="0" applyNumberFormat="1" applyFill="1" applyBorder="1"/>
    <xf numFmtId="173" fontId="0" fillId="6" borderId="119" xfId="0" applyNumberFormat="1" applyFill="1" applyBorder="1"/>
    <xf numFmtId="3" fontId="4" fillId="6" borderId="119" xfId="0" applyNumberFormat="1" applyFont="1" applyFill="1" applyBorder="1"/>
    <xf numFmtId="3" fontId="0" fillId="6" borderId="119" xfId="0" applyNumberFormat="1" applyFill="1" applyBorder="1"/>
    <xf numFmtId="3" fontId="0" fillId="6" borderId="120" xfId="0" applyNumberFormat="1" applyFill="1" applyBorder="1"/>
    <xf numFmtId="173" fontId="0" fillId="6" borderId="121" xfId="0" applyNumberFormat="1" applyFill="1" applyBorder="1"/>
    <xf numFmtId="173" fontId="0" fillId="6" borderId="0" xfId="0" applyNumberFormat="1" applyFill="1" applyBorder="1"/>
    <xf numFmtId="3" fontId="0" fillId="6" borderId="122" xfId="0" applyNumberFormat="1" applyFill="1" applyBorder="1"/>
    <xf numFmtId="3" fontId="0" fillId="6" borderId="121" xfId="0" applyNumberFormat="1" applyFill="1" applyBorder="1"/>
    <xf numFmtId="173" fontId="4" fillId="6" borderId="0" xfId="0" applyNumberFormat="1" applyFont="1" applyFill="1" applyBorder="1"/>
    <xf numFmtId="173" fontId="0" fillId="6" borderId="123" xfId="0" applyNumberFormat="1" applyFill="1" applyBorder="1"/>
    <xf numFmtId="173" fontId="0" fillId="6" borderId="124" xfId="0" applyNumberFormat="1" applyFill="1" applyBorder="1"/>
    <xf numFmtId="173" fontId="4" fillId="6" borderId="124" xfId="0" applyNumberFormat="1" applyFont="1" applyFill="1" applyBorder="1"/>
    <xf numFmtId="3" fontId="0" fillId="6" borderId="124" xfId="0" applyNumberFormat="1" applyFill="1" applyBorder="1"/>
    <xf numFmtId="3" fontId="0" fillId="6" borderId="125" xfId="0" applyNumberFormat="1" applyFill="1" applyBorder="1"/>
    <xf numFmtId="173" fontId="0" fillId="48" borderId="126" xfId="0" applyNumberFormat="1" applyFill="1" applyBorder="1"/>
    <xf numFmtId="3" fontId="0" fillId="48" borderId="128" xfId="0" applyNumberFormat="1" applyFill="1" applyBorder="1"/>
    <xf numFmtId="173" fontId="0" fillId="48" borderId="0" xfId="0" applyNumberFormat="1" applyFill="1" applyBorder="1"/>
    <xf numFmtId="173" fontId="0" fillId="49" borderId="0" xfId="0" applyNumberFormat="1" applyFill="1" applyBorder="1"/>
    <xf numFmtId="3" fontId="4" fillId="49" borderId="0" xfId="0" applyNumberFormat="1" applyFont="1" applyFill="1" applyBorder="1"/>
    <xf numFmtId="3" fontId="0" fillId="49" borderId="0" xfId="0" applyNumberFormat="1" applyFill="1" applyBorder="1"/>
    <xf numFmtId="3" fontId="0" fillId="48" borderId="0" xfId="0" applyNumberFormat="1" applyFill="1" applyBorder="1" applyAlignment="1">
      <alignment horizontal="left"/>
    </xf>
    <xf numFmtId="3" fontId="0" fillId="48" borderId="0" xfId="0" applyNumberFormat="1" applyFill="1" applyBorder="1" applyAlignment="1">
      <alignment horizontal="center"/>
    </xf>
    <xf numFmtId="3" fontId="1" fillId="48" borderId="0" xfId="0" applyNumberFormat="1" applyFont="1" applyFill="1" applyBorder="1"/>
    <xf numFmtId="3" fontId="0" fillId="48" borderId="0" xfId="0" applyNumberFormat="1" applyFill="1" applyBorder="1" applyAlignment="1">
      <alignment horizontal="left" indent="1"/>
    </xf>
    <xf numFmtId="0" fontId="0" fillId="49" borderId="0" xfId="0" applyNumberFormat="1" applyFill="1"/>
    <xf numFmtId="173" fontId="0" fillId="49" borderId="0" xfId="0" applyNumberFormat="1" applyFill="1"/>
    <xf numFmtId="3" fontId="0" fillId="49" borderId="0" xfId="0" applyNumberFormat="1" applyFill="1"/>
    <xf numFmtId="3" fontId="0" fillId="4" borderId="31" xfId="0" applyNumberFormat="1" applyFill="1" applyBorder="1" applyAlignment="1"/>
    <xf numFmtId="3" fontId="0" fillId="4" borderId="32" xfId="0" applyNumberFormat="1" applyFill="1" applyBorder="1" applyAlignment="1"/>
    <xf numFmtId="3" fontId="0" fillId="4" borderId="33" xfId="0" applyNumberFormat="1" applyFill="1" applyBorder="1" applyAlignment="1"/>
    <xf numFmtId="3" fontId="0" fillId="4" borderId="0" xfId="0" applyNumberFormat="1" applyFill="1"/>
    <xf numFmtId="3" fontId="0" fillId="0" borderId="0" xfId="0" applyNumberFormat="1" applyFill="1" applyBorder="1" applyAlignment="1">
      <alignment horizontal="left"/>
    </xf>
    <xf numFmtId="3" fontId="0" fillId="4" borderId="32" xfId="0" applyNumberFormat="1" applyFill="1" applyBorder="1"/>
    <xf numFmtId="165" fontId="0" fillId="0" borderId="0" xfId="0" applyNumberFormat="1"/>
    <xf numFmtId="3" fontId="0" fillId="4" borderId="32" xfId="0" applyNumberFormat="1" applyFont="1" applyFill="1" applyBorder="1"/>
    <xf numFmtId="3" fontId="0" fillId="4" borderId="129" xfId="0" applyNumberFormat="1" applyFont="1" applyFill="1" applyBorder="1"/>
    <xf numFmtId="3" fontId="0" fillId="4" borderId="131" xfId="0" applyNumberFormat="1" applyFont="1" applyFill="1" applyBorder="1"/>
    <xf numFmtId="3" fontId="0" fillId="10" borderId="130" xfId="0" applyNumberFormat="1" applyFont="1" applyFill="1" applyBorder="1"/>
    <xf numFmtId="3" fontId="0" fillId="10" borderId="132" xfId="0" applyNumberFormat="1" applyFont="1" applyFill="1" applyBorder="1"/>
    <xf numFmtId="4" fontId="26" fillId="0" borderId="0" xfId="0" quotePrefix="1" applyNumberFormat="1" applyFont="1"/>
    <xf numFmtId="20" fontId="0" fillId="0" borderId="0" xfId="0" applyNumberFormat="1"/>
    <xf numFmtId="3" fontId="2" fillId="3" borderId="0" xfId="0" applyNumberFormat="1" applyFont="1" applyFill="1" applyBorder="1" applyAlignment="1">
      <alignment horizontal="left" indent="4"/>
    </xf>
    <xf numFmtId="0" fontId="0" fillId="4" borderId="0" xfId="0" quotePrefix="1" applyNumberFormat="1" applyFill="1"/>
    <xf numFmtId="3" fontId="0" fillId="4" borderId="0" xfId="0" quotePrefix="1" applyNumberFormat="1" applyFill="1"/>
    <xf numFmtId="3" fontId="0" fillId="4" borderId="0" xfId="0" quotePrefix="1" applyNumberFormat="1" applyFill="1" applyBorder="1"/>
    <xf numFmtId="3" fontId="0" fillId="2" borderId="0" xfId="0" applyNumberFormat="1" applyFill="1"/>
    <xf numFmtId="3" fontId="1" fillId="3" borderId="23" xfId="0" applyNumberFormat="1" applyFont="1" applyFill="1" applyBorder="1" applyAlignment="1">
      <alignment horizontal="center"/>
    </xf>
    <xf numFmtId="0" fontId="0" fillId="0" borderId="0" xfId="0" applyNumberFormat="1" applyFont="1"/>
    <xf numFmtId="0" fontId="0" fillId="2" borderId="0" xfId="0" applyFont="1" applyFill="1"/>
    <xf numFmtId="3" fontId="0" fillId="2" borderId="0" xfId="0" applyNumberFormat="1" applyFill="1" applyAlignment="1"/>
    <xf numFmtId="1" fontId="0" fillId="2" borderId="0" xfId="0" applyNumberFormat="1" applyFont="1" applyFill="1"/>
    <xf numFmtId="0" fontId="46" fillId="0" borderId="0" xfId="0" applyFont="1" applyAlignment="1">
      <alignment vertical="center"/>
    </xf>
    <xf numFmtId="3" fontId="0" fillId="3" borderId="0" xfId="0" applyNumberFormat="1" applyFont="1" applyFill="1" applyBorder="1" applyAlignment="1">
      <alignment horizontal="left" indent="4"/>
    </xf>
    <xf numFmtId="0" fontId="0" fillId="0" borderId="0" xfId="0" applyBorder="1"/>
    <xf numFmtId="0" fontId="43" fillId="0" borderId="0" xfId="0" applyFont="1" applyBorder="1"/>
    <xf numFmtId="0" fontId="44" fillId="0" borderId="0" xfId="0" applyFont="1" applyBorder="1" applyAlignment="1">
      <alignment horizontal="center"/>
    </xf>
    <xf numFmtId="9" fontId="44" fillId="0" borderId="0" xfId="0" applyNumberFormat="1" applyFont="1" applyBorder="1" applyAlignment="1">
      <alignment horizontal="center"/>
    </xf>
    <xf numFmtId="9" fontId="44" fillId="0" borderId="0" xfId="0" applyNumberFormat="1" applyFont="1" applyBorder="1"/>
    <xf numFmtId="0" fontId="44" fillId="0" borderId="0" xfId="0" applyFont="1" applyBorder="1"/>
    <xf numFmtId="0" fontId="44" fillId="0" borderId="0" xfId="0" applyFont="1" applyBorder="1" applyAlignment="1">
      <alignment horizontal="left" indent="1"/>
    </xf>
    <xf numFmtId="0" fontId="44" fillId="0" borderId="0" xfId="0" applyFont="1" applyBorder="1" applyAlignment="1">
      <alignment horizontal="left" indent="2"/>
    </xf>
    <xf numFmtId="0" fontId="44" fillId="0" borderId="0" xfId="0" applyFont="1" applyBorder="1" applyAlignment="1">
      <alignment horizontal="left"/>
    </xf>
    <xf numFmtId="9" fontId="44" fillId="0" borderId="0" xfId="0" applyNumberFormat="1" applyFont="1" applyBorder="1" applyAlignment="1">
      <alignment horizontal="left"/>
    </xf>
    <xf numFmtId="173" fontId="0" fillId="6" borderId="133" xfId="0" applyNumberFormat="1" applyFill="1" applyBorder="1"/>
    <xf numFmtId="3" fontId="0" fillId="6" borderId="134" xfId="0" applyNumberFormat="1" applyFill="1" applyBorder="1"/>
    <xf numFmtId="3" fontId="0" fillId="6" borderId="133" xfId="0" applyNumberFormat="1" applyFill="1" applyBorder="1"/>
    <xf numFmtId="173" fontId="0" fillId="0" borderId="0" xfId="0" applyNumberFormat="1" applyBorder="1"/>
    <xf numFmtId="173" fontId="0" fillId="6" borderId="135" xfId="0" applyNumberFormat="1" applyFill="1" applyBorder="1"/>
    <xf numFmtId="173" fontId="0" fillId="6" borderId="136" xfId="0" applyNumberFormat="1" applyFill="1" applyBorder="1"/>
    <xf numFmtId="173" fontId="4" fillId="6" borderId="136" xfId="0" applyNumberFormat="1" applyFont="1" applyFill="1" applyBorder="1"/>
    <xf numFmtId="3" fontId="0" fillId="6" borderId="137" xfId="0" applyNumberFormat="1" applyFill="1" applyBorder="1"/>
    <xf numFmtId="173" fontId="0" fillId="51" borderId="138" xfId="0" applyNumberFormat="1" applyFill="1" applyBorder="1"/>
    <xf numFmtId="3" fontId="0" fillId="51" borderId="140" xfId="0" applyNumberFormat="1" applyFill="1" applyBorder="1"/>
    <xf numFmtId="173" fontId="0" fillId="51" borderId="0" xfId="0" applyNumberFormat="1" applyFill="1" applyBorder="1"/>
    <xf numFmtId="3" fontId="4" fillId="51" borderId="0" xfId="0" applyNumberFormat="1" applyFont="1" applyFill="1" applyBorder="1"/>
    <xf numFmtId="3" fontId="0" fillId="51" borderId="0" xfId="0" applyNumberFormat="1" applyFill="1" applyBorder="1"/>
    <xf numFmtId="173" fontId="0" fillId="50" borderId="0" xfId="0" applyNumberFormat="1" applyFill="1" applyBorder="1"/>
    <xf numFmtId="3" fontId="4" fillId="50" borderId="0" xfId="0" applyNumberFormat="1" applyFont="1" applyFill="1" applyBorder="1"/>
    <xf numFmtId="173" fontId="0" fillId="6" borderId="133" xfId="0" applyNumberFormat="1" applyFill="1" applyBorder="1" applyAlignment="1">
      <alignment horizontal="center"/>
    </xf>
    <xf numFmtId="3" fontId="2" fillId="5" borderId="0" xfId="0" applyNumberFormat="1" applyFont="1" applyFill="1" applyBorder="1" applyAlignment="1">
      <alignment horizontal="left" indent="1"/>
    </xf>
    <xf numFmtId="3" fontId="2" fillId="8" borderId="0" xfId="0" applyNumberFormat="1" applyFont="1" applyFill="1"/>
    <xf numFmtId="3" fontId="47" fillId="3" borderId="0" xfId="0" applyNumberFormat="1" applyFont="1" applyFill="1" applyBorder="1"/>
    <xf numFmtId="3" fontId="1" fillId="4" borderId="0" xfId="0" applyNumberFormat="1" applyFont="1" applyFill="1" applyBorder="1" applyAlignment="1">
      <alignment horizontal="left"/>
    </xf>
    <xf numFmtId="3" fontId="1" fillId="6" borderId="35" xfId="0" applyNumberFormat="1" applyFont="1" applyFill="1" applyBorder="1" applyAlignment="1">
      <alignment horizontal="center"/>
    </xf>
    <xf numFmtId="3" fontId="1" fillId="4" borderId="32" xfId="0" applyNumberFormat="1" applyFont="1" applyFill="1" applyBorder="1" applyAlignment="1">
      <alignment horizontal="center"/>
    </xf>
    <xf numFmtId="173" fontId="4" fillId="50" borderId="0" xfId="0" applyNumberFormat="1" applyFont="1" applyFill="1" applyBorder="1"/>
    <xf numFmtId="173" fontId="1" fillId="0" borderId="0" xfId="0" applyNumberFormat="1" applyFont="1"/>
    <xf numFmtId="173" fontId="4" fillId="51" borderId="0" xfId="0" applyNumberFormat="1" applyFont="1" applyFill="1" applyBorder="1"/>
    <xf numFmtId="173" fontId="0" fillId="2" borderId="0" xfId="0" applyNumberFormat="1" applyFill="1"/>
    <xf numFmtId="173" fontId="0" fillId="0" borderId="106" xfId="0" applyNumberFormat="1" applyBorder="1"/>
    <xf numFmtId="173" fontId="0" fillId="0" borderId="107" xfId="0" applyNumberFormat="1" applyBorder="1"/>
    <xf numFmtId="173" fontId="0" fillId="0" borderId="108" xfId="0" applyNumberFormat="1" applyBorder="1"/>
    <xf numFmtId="173" fontId="0" fillId="0" borderId="109" xfId="0" applyNumberFormat="1" applyBorder="1"/>
    <xf numFmtId="3" fontId="0" fillId="2" borderId="110" xfId="0" applyNumberFormat="1" applyFill="1" applyBorder="1"/>
    <xf numFmtId="173" fontId="0" fillId="0" borderId="111" xfId="0" applyNumberFormat="1" applyBorder="1"/>
    <xf numFmtId="3" fontId="0" fillId="2" borderId="112" xfId="0" applyNumberFormat="1" applyFill="1" applyBorder="1"/>
    <xf numFmtId="3" fontId="0" fillId="2" borderId="113" xfId="0" applyNumberFormat="1" applyFill="1" applyBorder="1"/>
    <xf numFmtId="173" fontId="2" fillId="0" borderId="0" xfId="0" quotePrefix="1" applyNumberFormat="1" applyFont="1"/>
    <xf numFmtId="0" fontId="0" fillId="0" borderId="0" xfId="0" applyAlignment="1">
      <alignment horizontal="left" indent="1"/>
    </xf>
    <xf numFmtId="0" fontId="0" fillId="48" borderId="0" xfId="0" applyFill="1"/>
    <xf numFmtId="165" fontId="0" fillId="49" borderId="0" xfId="0" applyNumberFormat="1" applyFill="1"/>
    <xf numFmtId="3" fontId="1" fillId="48" borderId="0" xfId="0" applyNumberFormat="1" applyFont="1" applyFill="1"/>
    <xf numFmtId="3" fontId="0" fillId="0" borderId="17" xfId="0" applyNumberFormat="1" applyFont="1" applyBorder="1"/>
    <xf numFmtId="3" fontId="0" fillId="4" borderId="43" xfId="0" applyNumberFormat="1" applyFont="1" applyFill="1" applyBorder="1"/>
    <xf numFmtId="3" fontId="0" fillId="3" borderId="141" xfId="0" applyNumberFormat="1" applyFont="1" applyFill="1" applyBorder="1"/>
    <xf numFmtId="0" fontId="4" fillId="48" borderId="0" xfId="0" applyFont="1" applyFill="1" applyBorder="1" applyAlignment="1">
      <alignment horizontal="left" indent="1"/>
    </xf>
    <xf numFmtId="3" fontId="0" fillId="0" borderId="143" xfId="0" applyNumberFormat="1" applyFont="1" applyBorder="1"/>
    <xf numFmtId="3" fontId="0" fillId="0" borderId="72" xfId="0" applyNumberFormat="1" applyFont="1" applyBorder="1"/>
    <xf numFmtId="3" fontId="0" fillId="0" borderId="73" xfId="0" applyNumberFormat="1" applyFont="1" applyBorder="1"/>
    <xf numFmtId="3" fontId="0" fillId="0" borderId="74" xfId="0" applyNumberFormat="1" applyFont="1" applyBorder="1"/>
    <xf numFmtId="3" fontId="0" fillId="0" borderId="69" xfId="0" applyNumberFormat="1" applyFont="1" applyBorder="1"/>
    <xf numFmtId="3" fontId="0" fillId="0" borderId="70" xfId="0" applyNumberFormat="1" applyFont="1" applyBorder="1"/>
    <xf numFmtId="3" fontId="0" fillId="0" borderId="71" xfId="0" applyNumberFormat="1" applyFont="1" applyBorder="1"/>
    <xf numFmtId="3" fontId="0" fillId="0" borderId="148" xfId="0" applyNumberFormat="1" applyFont="1" applyBorder="1"/>
    <xf numFmtId="3" fontId="0" fillId="0" borderId="72" xfId="0" applyNumberFormat="1" applyFont="1" applyBorder="1" applyAlignment="1">
      <alignment horizontal="center" wrapText="1"/>
    </xf>
    <xf numFmtId="3" fontId="0" fillId="0" borderId="145" xfId="0" applyNumberFormat="1" applyFont="1" applyBorder="1"/>
    <xf numFmtId="3" fontId="0" fillId="0" borderId="146" xfId="0" applyNumberFormat="1" applyFont="1" applyBorder="1"/>
    <xf numFmtId="3" fontId="0" fillId="0" borderId="144" xfId="0" applyNumberFormat="1" applyFont="1" applyBorder="1" applyAlignment="1">
      <alignment wrapText="1"/>
    </xf>
    <xf numFmtId="175" fontId="0" fillId="0" borderId="70" xfId="0" applyNumberFormat="1" applyFont="1" applyBorder="1"/>
    <xf numFmtId="175" fontId="0" fillId="0" borderId="71" xfId="0" applyNumberFormat="1" applyFont="1" applyBorder="1"/>
    <xf numFmtId="175" fontId="0" fillId="0" borderId="0" xfId="0" applyNumberFormat="1" applyFont="1" applyBorder="1"/>
    <xf numFmtId="175" fontId="0" fillId="0" borderId="143" xfId="0" applyNumberFormat="1" applyFont="1" applyBorder="1"/>
    <xf numFmtId="175" fontId="0" fillId="0" borderId="73" xfId="0" applyNumberFormat="1" applyFont="1" applyBorder="1"/>
    <xf numFmtId="175" fontId="0" fillId="0" borderId="74" xfId="0" applyNumberFormat="1" applyFont="1" applyBorder="1"/>
    <xf numFmtId="4" fontId="0" fillId="0" borderId="70" xfId="0" applyNumberFormat="1" applyFont="1" applyBorder="1"/>
    <xf numFmtId="4" fontId="0" fillId="0" borderId="0" xfId="0" applyNumberFormat="1" applyFont="1" applyBorder="1"/>
    <xf numFmtId="4" fontId="0" fillId="0" borderId="143" xfId="0" applyNumberFormat="1" applyFont="1" applyBorder="1"/>
    <xf numFmtId="4" fontId="0" fillId="0" borderId="73" xfId="0" applyNumberFormat="1" applyFont="1" applyBorder="1"/>
    <xf numFmtId="4" fontId="0" fillId="0" borderId="74" xfId="0" applyNumberFormat="1" applyFont="1" applyBorder="1"/>
    <xf numFmtId="3" fontId="1" fillId="0" borderId="0" xfId="0" applyNumberFormat="1" applyFont="1" applyAlignment="1">
      <alignment horizontal="left"/>
    </xf>
    <xf numFmtId="4" fontId="0" fillId="0" borderId="71" xfId="0" applyNumberFormat="1" applyFont="1" applyBorder="1"/>
    <xf numFmtId="3" fontId="0" fillId="0" borderId="151" xfId="0" applyNumberFormat="1" applyFont="1" applyBorder="1"/>
    <xf numFmtId="3" fontId="0" fillId="0" borderId="150" xfId="0" applyNumberFormat="1" applyFont="1" applyBorder="1"/>
    <xf numFmtId="3" fontId="0" fillId="0" borderId="149" xfId="0" applyNumberFormat="1" applyFont="1" applyBorder="1"/>
    <xf numFmtId="4" fontId="0" fillId="0" borderId="151" xfId="0" applyNumberFormat="1" applyFont="1" applyBorder="1"/>
    <xf numFmtId="4" fontId="0" fillId="0" borderId="150" xfId="0" applyNumberFormat="1" applyFont="1" applyBorder="1"/>
    <xf numFmtId="4" fontId="0" fillId="0" borderId="149" xfId="0" applyNumberFormat="1" applyFont="1" applyBorder="1"/>
    <xf numFmtId="175" fontId="0" fillId="0" borderId="151" xfId="0" applyNumberFormat="1" applyFont="1" applyBorder="1"/>
    <xf numFmtId="175" fontId="0" fillId="0" borderId="150" xfId="0" applyNumberFormat="1" applyFont="1" applyBorder="1"/>
    <xf numFmtId="175" fontId="0" fillId="0" borderId="149" xfId="0" applyNumberFormat="1" applyFont="1" applyBorder="1"/>
    <xf numFmtId="3" fontId="0" fillId="0" borderId="147" xfId="0" applyNumberFormat="1" applyFont="1" applyBorder="1"/>
    <xf numFmtId="3" fontId="1" fillId="0" borderId="84" xfId="0" applyNumberFormat="1" applyFont="1" applyBorder="1" applyAlignment="1">
      <alignment horizontal="center"/>
    </xf>
    <xf numFmtId="3" fontId="0" fillId="0" borderId="152" xfId="0" applyNumberFormat="1" applyFont="1" applyBorder="1"/>
    <xf numFmtId="3" fontId="0" fillId="0" borderId="84" xfId="0" applyNumberFormat="1" applyFont="1" applyBorder="1"/>
    <xf numFmtId="3" fontId="1" fillId="0" borderId="0" xfId="0" applyNumberFormat="1" applyFont="1" applyAlignment="1">
      <alignment horizontal="center"/>
    </xf>
    <xf numFmtId="3" fontId="0" fillId="0" borderId="0" xfId="0" applyNumberFormat="1" applyFont="1" applyAlignment="1">
      <alignment horizontal="left" indent="1"/>
    </xf>
    <xf numFmtId="173" fontId="2" fillId="0" borderId="0" xfId="0" applyNumberFormat="1" applyFont="1"/>
    <xf numFmtId="3" fontId="38" fillId="0" borderId="0" xfId="0" applyNumberFormat="1" applyFont="1" applyAlignment="1">
      <alignment horizontal="center"/>
    </xf>
    <xf numFmtId="0" fontId="2" fillId="0" borderId="0" xfId="0" applyFont="1" applyFill="1" applyBorder="1"/>
    <xf numFmtId="173" fontId="38" fillId="0" borderId="0" xfId="0" applyNumberFormat="1" applyFont="1"/>
    <xf numFmtId="3" fontId="50" fillId="0" borderId="154" xfId="0" applyNumberFormat="1" applyFont="1" applyBorder="1" applyAlignment="1">
      <alignment horizontal="right" vertical="center" wrapText="1"/>
    </xf>
    <xf numFmtId="0" fontId="50" fillId="0" borderId="154" xfId="0" applyFont="1" applyBorder="1" applyAlignment="1">
      <alignment horizontal="right" vertical="center" wrapText="1"/>
    </xf>
    <xf numFmtId="3" fontId="48" fillId="0" borderId="154" xfId="0" applyNumberFormat="1" applyFont="1" applyBorder="1" applyAlignment="1">
      <alignment horizontal="right" vertical="center" wrapText="1"/>
    </xf>
    <xf numFmtId="0" fontId="48" fillId="0" borderId="154" xfId="0" applyFont="1" applyBorder="1" applyAlignment="1">
      <alignment horizontal="right" vertical="center" wrapText="1"/>
    </xf>
    <xf numFmtId="0" fontId="49" fillId="0" borderId="153" xfId="0" applyFont="1" applyBorder="1" applyAlignment="1">
      <alignment vertical="center"/>
    </xf>
    <xf numFmtId="0" fontId="49" fillId="0" borderId="153" xfId="0" applyFont="1" applyBorder="1" applyAlignment="1">
      <alignment horizontal="center" vertical="center"/>
    </xf>
    <xf numFmtId="0" fontId="49" fillId="0" borderId="157" xfId="0" applyFont="1" applyBorder="1" applyAlignment="1">
      <alignment vertical="center"/>
    </xf>
    <xf numFmtId="0" fontId="49" fillId="0" borderId="157" xfId="0" applyFont="1" applyBorder="1" applyAlignment="1">
      <alignment horizontal="center" vertical="center"/>
    </xf>
    <xf numFmtId="0" fontId="0" fillId="0" borderId="154" xfId="0" applyBorder="1" applyAlignment="1">
      <alignment vertical="top"/>
    </xf>
    <xf numFmtId="0" fontId="49" fillId="0" borderId="154" xfId="0" applyFont="1" applyBorder="1" applyAlignment="1">
      <alignment horizontal="center" vertical="center"/>
    </xf>
    <xf numFmtId="0" fontId="48" fillId="0" borderId="155" xfId="0" applyFont="1" applyBorder="1" applyAlignment="1">
      <alignment vertical="center"/>
    </xf>
    <xf numFmtId="0" fontId="48" fillId="0" borderId="158" xfId="0" applyFont="1" applyBorder="1" applyAlignment="1">
      <alignment vertical="center"/>
    </xf>
    <xf numFmtId="0" fontId="48" fillId="0" borderId="156" xfId="0" applyFont="1" applyBorder="1" applyAlignment="1">
      <alignment vertical="center"/>
    </xf>
    <xf numFmtId="0" fontId="50" fillId="0" borderId="154" xfId="0" applyFont="1" applyBorder="1" applyAlignment="1">
      <alignment vertical="center"/>
    </xf>
    <xf numFmtId="0" fontId="48" fillId="0" borderId="154" xfId="0" applyFont="1" applyBorder="1" applyAlignment="1">
      <alignment vertical="center"/>
    </xf>
    <xf numFmtId="3" fontId="0" fillId="0" borderId="142" xfId="0" applyNumberFormat="1" applyFont="1" applyBorder="1" applyAlignment="1">
      <alignment horizontal="center" wrapText="1"/>
    </xf>
    <xf numFmtId="3" fontId="0" fillId="0" borderId="0" xfId="0" applyNumberFormat="1" applyAlignment="1">
      <alignment horizontal="center"/>
    </xf>
    <xf numFmtId="3" fontId="1" fillId="3" borderId="0" xfId="0" applyNumberFormat="1" applyFont="1" applyFill="1" applyBorder="1" applyAlignment="1">
      <alignment horizontal="left"/>
    </xf>
    <xf numFmtId="3" fontId="0" fillId="0" borderId="69" xfId="0" applyNumberFormat="1" applyFont="1" applyBorder="1" applyAlignment="1">
      <alignment horizontal="center" wrapText="1"/>
    </xf>
    <xf numFmtId="3" fontId="0" fillId="0" borderId="142" xfId="0" applyNumberFormat="1" applyFont="1" applyBorder="1" applyAlignment="1">
      <alignment horizontal="center" wrapText="1"/>
    </xf>
    <xf numFmtId="3" fontId="0" fillId="0" borderId="72" xfId="0" applyNumberFormat="1" applyFont="1" applyBorder="1" applyAlignment="1">
      <alignment horizontal="center" wrapText="1"/>
    </xf>
    <xf numFmtId="0" fontId="0" fillId="5" borderId="0" xfId="0" applyFont="1" applyFill="1" applyBorder="1"/>
    <xf numFmtId="3" fontId="1" fillId="7" borderId="0" xfId="0" applyNumberFormat="1" applyFont="1" applyFill="1" applyBorder="1" applyAlignment="1"/>
    <xf numFmtId="3" fontId="1" fillId="0" borderId="0" xfId="0" applyNumberFormat="1" applyFont="1" applyAlignment="1">
      <alignment horizontal="center"/>
    </xf>
    <xf numFmtId="10" fontId="1" fillId="0" borderId="0" xfId="0" applyNumberFormat="1" applyFont="1" applyAlignment="1">
      <alignment horizontal="center"/>
    </xf>
    <xf numFmtId="10" fontId="0" fillId="0" borderId="0" xfId="0" applyNumberFormat="1" applyFont="1" applyAlignment="1">
      <alignment horizontal="left" indent="1"/>
    </xf>
    <xf numFmtId="9" fontId="26" fillId="0" borderId="0" xfId="0" applyNumberFormat="1" applyFont="1" applyFill="1"/>
    <xf numFmtId="175" fontId="0" fillId="0" borderId="0" xfId="0" applyNumberFormat="1"/>
    <xf numFmtId="0" fontId="37" fillId="0" borderId="0" xfId="0" applyFont="1" applyAlignment="1">
      <alignment vertical="center"/>
    </xf>
    <xf numFmtId="176" fontId="52" fillId="0" borderId="159" xfId="0" applyNumberFormat="1" applyFont="1" applyBorder="1" applyAlignment="1">
      <alignment horizontal="left" vertical="center"/>
    </xf>
    <xf numFmtId="166" fontId="52" fillId="0" borderId="159" xfId="0" applyNumberFormat="1" applyFont="1" applyBorder="1" applyAlignment="1">
      <alignment vertical="center"/>
    </xf>
    <xf numFmtId="176" fontId="52" fillId="0" borderId="86" xfId="0" applyNumberFormat="1" applyFont="1" applyBorder="1" applyAlignment="1">
      <alignment horizontal="left" vertical="center"/>
    </xf>
    <xf numFmtId="166" fontId="52" fillId="0" borderId="86" xfId="0" applyNumberFormat="1" applyFont="1" applyBorder="1" applyAlignment="1">
      <alignment vertical="center"/>
    </xf>
    <xf numFmtId="176" fontId="52" fillId="0" borderId="87" xfId="0" applyNumberFormat="1" applyFont="1" applyBorder="1" applyAlignment="1">
      <alignment horizontal="left" vertical="center"/>
    </xf>
    <xf numFmtId="177" fontId="53" fillId="0" borderId="160" xfId="0" applyNumberFormat="1" applyFont="1" applyBorder="1" applyAlignment="1">
      <alignment horizontal="left" vertical="center"/>
    </xf>
    <xf numFmtId="166" fontId="53" fillId="0" borderId="160" xfId="0" applyNumberFormat="1" applyFont="1" applyBorder="1" applyAlignment="1">
      <alignment vertical="center"/>
    </xf>
    <xf numFmtId="178" fontId="53" fillId="0" borderId="160" xfId="0" applyNumberFormat="1" applyFont="1" applyBorder="1" applyAlignment="1">
      <alignment horizontal="left" vertical="center"/>
    </xf>
    <xf numFmtId="3" fontId="1" fillId="0" borderId="0" xfId="0" applyNumberFormat="1" applyFont="1" applyAlignment="1">
      <alignment horizontal="center"/>
    </xf>
    <xf numFmtId="3" fontId="1" fillId="0" borderId="0" xfId="0" applyNumberFormat="1" applyFont="1" applyAlignment="1">
      <alignment horizontal="center"/>
    </xf>
    <xf numFmtId="174" fontId="0" fillId="0" borderId="0" xfId="0" applyNumberFormat="1" applyBorder="1"/>
    <xf numFmtId="3" fontId="1" fillId="0" borderId="0" xfId="0" applyNumberFormat="1" applyFont="1" applyAlignment="1">
      <alignment horizontal="center"/>
    </xf>
    <xf numFmtId="171" fontId="0" fillId="6" borderId="0" xfId="0" applyNumberFormat="1" applyFont="1" applyFill="1" applyBorder="1"/>
    <xf numFmtId="3" fontId="45" fillId="3" borderId="0" xfId="0" applyNumberFormat="1" applyFont="1" applyFill="1" applyAlignment="1">
      <alignment horizontal="center"/>
    </xf>
    <xf numFmtId="3" fontId="45" fillId="3" borderId="76" xfId="0" applyNumberFormat="1" applyFont="1" applyFill="1" applyBorder="1" applyAlignment="1">
      <alignment horizontal="center"/>
    </xf>
    <xf numFmtId="3" fontId="0" fillId="0" borderId="0" xfId="0" applyNumberFormat="1" applyAlignment="1">
      <alignment horizontal="center"/>
    </xf>
    <xf numFmtId="3" fontId="0" fillId="3" borderId="0" xfId="0" applyNumberFormat="1" applyFont="1" applyFill="1" applyBorder="1" applyAlignment="1">
      <alignment horizontal="center"/>
    </xf>
    <xf numFmtId="3" fontId="1" fillId="3" borderId="0" xfId="0" applyNumberFormat="1" applyFont="1" applyFill="1" applyBorder="1" applyAlignment="1">
      <alignment horizontal="center"/>
    </xf>
    <xf numFmtId="3" fontId="45" fillId="3" borderId="0" xfId="0" applyNumberFormat="1" applyFont="1" applyFill="1" applyBorder="1" applyAlignment="1">
      <alignment horizontal="center"/>
    </xf>
    <xf numFmtId="0" fontId="0" fillId="0" borderId="0" xfId="0" applyFont="1" applyBorder="1"/>
    <xf numFmtId="165" fontId="0" fillId="6" borderId="0" xfId="0" applyNumberFormat="1" applyFont="1" applyFill="1" applyBorder="1"/>
    <xf numFmtId="3" fontId="1" fillId="6" borderId="34" xfId="0" applyNumberFormat="1" applyFont="1" applyFill="1" applyBorder="1" applyAlignment="1">
      <alignment horizontal="center"/>
    </xf>
    <xf numFmtId="3" fontId="1" fillId="5" borderId="0" xfId="0" applyNumberFormat="1" applyFont="1" applyFill="1" applyBorder="1" applyAlignment="1">
      <alignment horizontal="left"/>
    </xf>
    <xf numFmtId="3" fontId="1" fillId="7" borderId="29" xfId="0" applyNumberFormat="1" applyFont="1" applyFill="1" applyBorder="1" applyAlignment="1">
      <alignment horizontal="center"/>
    </xf>
    <xf numFmtId="0" fontId="0" fillId="52" borderId="0" xfId="0" applyFill="1"/>
    <xf numFmtId="3" fontId="0" fillId="52" borderId="0" xfId="0" applyNumberFormat="1" applyFill="1"/>
    <xf numFmtId="9" fontId="0" fillId="52" borderId="0" xfId="0" applyNumberFormat="1" applyFill="1"/>
    <xf numFmtId="3" fontId="27" fillId="13" borderId="0" xfId="0" applyNumberFormat="1" applyFont="1" applyFill="1" applyAlignment="1">
      <alignment horizontal="center"/>
    </xf>
    <xf numFmtId="0" fontId="2" fillId="0" borderId="0" xfId="0" applyFont="1" applyFill="1" applyAlignment="1">
      <alignment horizontal="left" wrapText="1"/>
    </xf>
    <xf numFmtId="3" fontId="0" fillId="0" borderId="0" xfId="0" applyNumberFormat="1" applyAlignment="1">
      <alignment horizontal="center"/>
    </xf>
    <xf numFmtId="0" fontId="1" fillId="0" borderId="69" xfId="0" applyFont="1" applyBorder="1" applyAlignment="1">
      <alignment horizontal="center"/>
    </xf>
    <xf numFmtId="0" fontId="1" fillId="0" borderId="70" xfId="0" applyFont="1" applyBorder="1" applyAlignment="1">
      <alignment horizontal="center"/>
    </xf>
    <xf numFmtId="0" fontId="1" fillId="0" borderId="71" xfId="0" applyFont="1" applyBorder="1" applyAlignment="1">
      <alignment horizontal="center"/>
    </xf>
    <xf numFmtId="1" fontId="1" fillId="0" borderId="69" xfId="0" applyNumberFormat="1" applyFont="1" applyBorder="1" applyAlignment="1">
      <alignment horizontal="center"/>
    </xf>
    <xf numFmtId="1" fontId="1" fillId="0" borderId="71" xfId="0" applyNumberFormat="1" applyFont="1" applyBorder="1" applyAlignment="1">
      <alignment horizontal="center"/>
    </xf>
    <xf numFmtId="172" fontId="1" fillId="0" borderId="69" xfId="0" applyNumberFormat="1" applyFont="1" applyBorder="1" applyAlignment="1">
      <alignment horizontal="center"/>
    </xf>
    <xf numFmtId="172" fontId="1" fillId="0" borderId="71" xfId="0" applyNumberFormat="1" applyFont="1" applyBorder="1" applyAlignment="1">
      <alignment horizontal="center"/>
    </xf>
    <xf numFmtId="3" fontId="1" fillId="4" borderId="32" xfId="0" applyNumberFormat="1" applyFont="1" applyFill="1" applyBorder="1" applyAlignment="1">
      <alignment horizontal="left"/>
    </xf>
    <xf numFmtId="3" fontId="3" fillId="6" borderId="0" xfId="0" applyNumberFormat="1" applyFont="1" applyFill="1" applyBorder="1" applyAlignment="1">
      <alignment horizontal="center"/>
    </xf>
    <xf numFmtId="3" fontId="1" fillId="3" borderId="23" xfId="0" applyNumberFormat="1" applyFont="1" applyFill="1" applyBorder="1" applyAlignment="1">
      <alignment horizontal="center"/>
    </xf>
    <xf numFmtId="3" fontId="3" fillId="3" borderId="0" xfId="0" applyNumberFormat="1" applyFont="1" applyFill="1" applyBorder="1" applyAlignment="1">
      <alignment horizontal="left"/>
    </xf>
    <xf numFmtId="3" fontId="1" fillId="3" borderId="0" xfId="0" applyNumberFormat="1" applyFont="1" applyFill="1" applyBorder="1" applyAlignment="1">
      <alignment horizontal="left"/>
    </xf>
    <xf numFmtId="3" fontId="1" fillId="2" borderId="26" xfId="0" applyNumberFormat="1" applyFont="1" applyFill="1" applyBorder="1" applyAlignment="1">
      <alignment horizontal="center"/>
    </xf>
    <xf numFmtId="3" fontId="3" fillId="4" borderId="0" xfId="0" applyNumberFormat="1" applyFont="1" applyFill="1" applyBorder="1" applyAlignment="1">
      <alignment horizontal="left"/>
    </xf>
    <xf numFmtId="3" fontId="1" fillId="6" borderId="35" xfId="0" applyNumberFormat="1" applyFont="1" applyFill="1" applyBorder="1" applyAlignment="1">
      <alignment horizontal="center"/>
    </xf>
    <xf numFmtId="3" fontId="1" fillId="6" borderId="34" xfId="0" applyNumberFormat="1" applyFont="1" applyFill="1" applyBorder="1" applyAlignment="1">
      <alignment horizontal="center"/>
    </xf>
    <xf numFmtId="3" fontId="1" fillId="5" borderId="0" xfId="0" applyNumberFormat="1" applyFont="1" applyFill="1" applyBorder="1" applyAlignment="1">
      <alignment horizontal="left"/>
    </xf>
    <xf numFmtId="3" fontId="1" fillId="4" borderId="0" xfId="0" applyNumberFormat="1" applyFont="1" applyFill="1" applyBorder="1" applyAlignment="1">
      <alignment horizontal="left"/>
    </xf>
    <xf numFmtId="3" fontId="1" fillId="13" borderId="0" xfId="0" applyNumberFormat="1" applyFont="1" applyFill="1" applyAlignment="1">
      <alignment horizontal="center"/>
    </xf>
    <xf numFmtId="3" fontId="1" fillId="7" borderId="29" xfId="0" applyNumberFormat="1" applyFont="1" applyFill="1" applyBorder="1" applyAlignment="1">
      <alignment horizontal="center"/>
    </xf>
    <xf numFmtId="3" fontId="1" fillId="4" borderId="32" xfId="0" applyNumberFormat="1" applyFont="1" applyFill="1" applyBorder="1" applyAlignment="1">
      <alignment horizontal="center"/>
    </xf>
    <xf numFmtId="3" fontId="1" fillId="2" borderId="0" xfId="0" applyNumberFormat="1" applyFont="1" applyFill="1" applyBorder="1" applyAlignment="1">
      <alignment horizontal="left"/>
    </xf>
    <xf numFmtId="3" fontId="0" fillId="4" borderId="0" xfId="0" applyNumberFormat="1" applyFont="1" applyFill="1" applyBorder="1" applyAlignment="1">
      <alignment horizontal="right"/>
    </xf>
    <xf numFmtId="3" fontId="1" fillId="11" borderId="0" xfId="0" applyNumberFormat="1" applyFont="1" applyFill="1" applyAlignment="1">
      <alignment horizontal="center"/>
    </xf>
    <xf numFmtId="3" fontId="4" fillId="4" borderId="0" xfId="0" applyNumberFormat="1" applyFont="1" applyFill="1" applyBorder="1" applyAlignment="1">
      <alignment horizontal="left"/>
    </xf>
    <xf numFmtId="3" fontId="1" fillId="6" borderId="55" xfId="0" applyNumberFormat="1" applyFont="1" applyFill="1" applyBorder="1" applyAlignment="1">
      <alignment horizontal="center"/>
    </xf>
    <xf numFmtId="3" fontId="1" fillId="6" borderId="56" xfId="0" applyNumberFormat="1" applyFont="1" applyFill="1" applyBorder="1" applyAlignment="1">
      <alignment horizontal="center"/>
    </xf>
    <xf numFmtId="3" fontId="3" fillId="6" borderId="16" xfId="0" applyNumberFormat="1" applyFont="1" applyFill="1" applyBorder="1" applyAlignment="1">
      <alignment horizontal="center"/>
    </xf>
    <xf numFmtId="3" fontId="3" fillId="6" borderId="17" xfId="0" applyNumberFormat="1" applyFont="1" applyFill="1" applyBorder="1" applyAlignment="1">
      <alignment horizontal="center"/>
    </xf>
    <xf numFmtId="3" fontId="3" fillId="5" borderId="0" xfId="0" applyNumberFormat="1" applyFont="1" applyFill="1" applyBorder="1" applyAlignment="1">
      <alignment horizontal="left"/>
    </xf>
    <xf numFmtId="173" fontId="0" fillId="51" borderId="139" xfId="0" applyNumberFormat="1" applyFill="1" applyBorder="1" applyAlignment="1">
      <alignment horizontal="center"/>
    </xf>
    <xf numFmtId="173" fontId="0" fillId="6" borderId="133" xfId="0" applyNumberFormat="1" applyFill="1" applyBorder="1" applyAlignment="1">
      <alignment horizontal="center"/>
    </xf>
    <xf numFmtId="173" fontId="0" fillId="48" borderId="127" xfId="0" applyNumberFormat="1" applyFill="1" applyBorder="1" applyAlignment="1">
      <alignment horizontal="center"/>
    </xf>
    <xf numFmtId="3" fontId="0" fillId="5" borderId="28" xfId="0" applyNumberFormat="1" applyFill="1" applyBorder="1" applyAlignment="1">
      <alignment horizontal="center"/>
    </xf>
    <xf numFmtId="3" fontId="0" fillId="5" borderId="29" xfId="0" applyNumberFormat="1" applyFill="1" applyBorder="1" applyAlignment="1">
      <alignment horizontal="center"/>
    </xf>
    <xf numFmtId="3" fontId="0" fillId="5" borderId="30" xfId="0" applyNumberFormat="1" applyFill="1" applyBorder="1" applyAlignment="1">
      <alignment horizontal="center"/>
    </xf>
    <xf numFmtId="3" fontId="0" fillId="4" borderId="31" xfId="0" applyNumberFormat="1" applyFill="1" applyBorder="1" applyAlignment="1">
      <alignment horizontal="left"/>
    </xf>
    <xf numFmtId="3" fontId="0" fillId="4" borderId="32" xfId="0" applyNumberFormat="1" applyFill="1" applyBorder="1" applyAlignment="1">
      <alignment horizontal="left"/>
    </xf>
    <xf numFmtId="3" fontId="0" fillId="4" borderId="33" xfId="0" applyNumberFormat="1" applyFill="1" applyBorder="1" applyAlignment="1">
      <alignment horizontal="left"/>
    </xf>
    <xf numFmtId="3" fontId="0" fillId="2" borderId="25" xfId="0" applyNumberFormat="1" applyFill="1" applyBorder="1" applyAlignment="1">
      <alignment horizontal="center"/>
    </xf>
    <xf numFmtId="3" fontId="0" fillId="2" borderId="26" xfId="0" applyNumberFormat="1" applyFill="1" applyBorder="1" applyAlignment="1">
      <alignment horizontal="center"/>
    </xf>
    <xf numFmtId="3" fontId="0" fillId="2" borderId="27" xfId="0" applyNumberFormat="1" applyFill="1" applyBorder="1" applyAlignment="1">
      <alignment horizontal="center"/>
    </xf>
    <xf numFmtId="0" fontId="0" fillId="3" borderId="91" xfId="0" applyFill="1" applyBorder="1" applyAlignment="1">
      <alignment horizontal="center"/>
    </xf>
    <xf numFmtId="0" fontId="0" fillId="3" borderId="90" xfId="0" applyFill="1" applyBorder="1" applyAlignment="1">
      <alignment horizontal="center"/>
    </xf>
    <xf numFmtId="0" fontId="0" fillId="3" borderId="92" xfId="0" applyFill="1" applyBorder="1" applyAlignment="1">
      <alignment horizontal="center"/>
    </xf>
    <xf numFmtId="3" fontId="0" fillId="4" borderId="94" xfId="0" applyNumberFormat="1" applyFill="1" applyBorder="1" applyAlignment="1">
      <alignment horizontal="center"/>
    </xf>
    <xf numFmtId="3" fontId="0" fillId="4" borderId="95" xfId="0" applyNumberFormat="1" applyFill="1" applyBorder="1" applyAlignment="1">
      <alignment horizontal="center"/>
    </xf>
    <xf numFmtId="3" fontId="0" fillId="4" borderId="96" xfId="0" applyNumberFormat="1" applyFill="1" applyBorder="1" applyAlignment="1">
      <alignment horizontal="center"/>
    </xf>
    <xf numFmtId="0" fontId="0" fillId="4" borderId="94" xfId="0" applyFill="1" applyBorder="1" applyAlignment="1">
      <alignment horizontal="center"/>
    </xf>
    <xf numFmtId="0" fontId="0" fillId="4" borderId="95" xfId="0" applyFill="1" applyBorder="1" applyAlignment="1">
      <alignment horizontal="center"/>
    </xf>
    <xf numFmtId="0" fontId="0" fillId="4" borderId="96" xfId="0" applyFill="1" applyBorder="1" applyAlignment="1">
      <alignment horizontal="center"/>
    </xf>
    <xf numFmtId="3" fontId="1" fillId="6" borderId="0" xfId="0" applyNumberFormat="1" applyFont="1" applyFill="1" applyBorder="1" applyAlignment="1">
      <alignment horizontal="center"/>
    </xf>
    <xf numFmtId="3" fontId="0" fillId="0" borderId="0" xfId="0" applyNumberFormat="1" applyFont="1" applyAlignment="1">
      <alignment horizontal="center"/>
    </xf>
    <xf numFmtId="3" fontId="1" fillId="0" borderId="149" xfId="0" applyNumberFormat="1" applyFont="1" applyBorder="1" applyAlignment="1">
      <alignment horizontal="center"/>
    </xf>
    <xf numFmtId="3" fontId="1" fillId="0" borderId="148" xfId="0" applyNumberFormat="1" applyFont="1" applyBorder="1" applyAlignment="1">
      <alignment horizontal="center"/>
    </xf>
    <xf numFmtId="3" fontId="1" fillId="0" borderId="0" xfId="0" applyNumberFormat="1" applyFont="1" applyAlignment="1">
      <alignment horizontal="center"/>
    </xf>
    <xf numFmtId="3" fontId="0" fillId="0" borderId="69" xfId="0" applyNumberFormat="1" applyFont="1" applyBorder="1" applyAlignment="1">
      <alignment horizontal="center" wrapText="1"/>
    </xf>
    <xf numFmtId="3" fontId="0" fillId="0" borderId="142" xfId="0" applyNumberFormat="1" applyFont="1" applyBorder="1" applyAlignment="1">
      <alignment horizontal="center" wrapText="1"/>
    </xf>
    <xf numFmtId="3" fontId="0" fillId="0" borderId="72" xfId="0" applyNumberFormat="1" applyFont="1" applyBorder="1" applyAlignment="1">
      <alignment horizontal="center" wrapText="1"/>
    </xf>
    <xf numFmtId="3" fontId="1" fillId="3" borderId="0" xfId="0" applyNumberFormat="1" applyFont="1" applyFill="1" applyBorder="1" applyAlignment="1">
      <alignment horizontal="right"/>
    </xf>
    <xf numFmtId="0" fontId="49" fillId="0" borderId="155" xfId="0" applyFont="1" applyBorder="1" applyAlignment="1">
      <alignment vertical="center"/>
    </xf>
    <xf numFmtId="0" fontId="49" fillId="0" borderId="158" xfId="0" applyFont="1" applyBorder="1" applyAlignment="1">
      <alignment vertical="center"/>
    </xf>
    <xf numFmtId="0" fontId="49" fillId="0" borderId="156" xfId="0" applyFont="1" applyBorder="1" applyAlignment="1">
      <alignment vertical="center"/>
    </xf>
    <xf numFmtId="3" fontId="1" fillId="5" borderId="29" xfId="0" applyNumberFormat="1" applyFont="1" applyFill="1" applyBorder="1" applyAlignment="1">
      <alignment horizontal="center"/>
    </xf>
    <xf numFmtId="3" fontId="0" fillId="6" borderId="34" xfId="0" applyNumberFormat="1" applyFill="1" applyBorder="1" applyAlignment="1">
      <alignment horizontal="center"/>
    </xf>
    <xf numFmtId="9" fontId="54" fillId="0" borderId="0" xfId="43" applyNumberFormat="1"/>
    <xf numFmtId="0" fontId="54" fillId="0" borderId="0" xfId="43"/>
    <xf numFmtId="164" fontId="0" fillId="0" borderId="0" xfId="1" applyFont="1"/>
  </cellXfs>
  <cellStyles count="44">
    <cellStyle name="20 % - Accent1" xfId="20" builtinId="30" customBuiltin="1"/>
    <cellStyle name="20 % - Accent2" xfId="24" builtinId="34" customBuiltin="1"/>
    <cellStyle name="20 % - Accent3" xfId="28" builtinId="38" customBuiltin="1"/>
    <cellStyle name="20 % - Accent4" xfId="32" builtinId="42" customBuiltin="1"/>
    <cellStyle name="20 % - Accent5" xfId="36" builtinId="46" customBuiltin="1"/>
    <cellStyle name="20 % - Accent6" xfId="40" builtinId="50" customBuiltin="1"/>
    <cellStyle name="40 % - Accent1" xfId="21" builtinId="31" customBuiltin="1"/>
    <cellStyle name="40 % - Accent2" xfId="25" builtinId="35" customBuiltin="1"/>
    <cellStyle name="40 % - Accent3" xfId="29" builtinId="39" customBuiltin="1"/>
    <cellStyle name="40 % - Accent4" xfId="33" builtinId="43" customBuiltin="1"/>
    <cellStyle name="40 % - Accent5" xfId="37" builtinId="47" customBuiltin="1"/>
    <cellStyle name="40 % - Accent6" xfId="41" builtinId="51" customBuiltin="1"/>
    <cellStyle name="60 % - Accent1" xfId="22" builtinId="32" customBuiltin="1"/>
    <cellStyle name="60 % - Accent2" xfId="26" builtinId="36" customBuiltin="1"/>
    <cellStyle name="60 % - Accent3" xfId="30" builtinId="40" customBuiltin="1"/>
    <cellStyle name="60 % - Accent4" xfId="34" builtinId="44" customBuiltin="1"/>
    <cellStyle name="60 % - Accent5" xfId="38" builtinId="48" customBuiltin="1"/>
    <cellStyle name="60 %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Avertissement" xfId="15" builtinId="11" customBuiltin="1"/>
    <cellStyle name="Calcul" xfId="12" builtinId="22" customBuiltin="1"/>
    <cellStyle name="Cellule liée" xfId="13" builtinId="24" customBuiltin="1"/>
    <cellStyle name="Entrée" xfId="10" builtinId="20" customBuiltin="1"/>
    <cellStyle name="Insatisfaisant" xfId="8" builtinId="27" customBuiltin="1"/>
    <cellStyle name="Lien hypertexte" xfId="43" builtinId="8"/>
    <cellStyle name="Milliers" xfId="1" builtinId="3"/>
    <cellStyle name="Neutre" xfId="9" builtinId="28" customBuiltin="1"/>
    <cellStyle name="Normal" xfId="0" builtinId="0"/>
    <cellStyle name="Note" xfId="16" builtinId="10" customBuiltin="1"/>
    <cellStyle name="Satisfaisant" xfId="7" builtinId="26" customBuiltin="1"/>
    <cellStyle name="Sortie" xfId="11" builtinId="21" customBuiltin="1"/>
    <cellStyle name="Texte explicatif" xfId="17" builtinId="53" customBuiltin="1"/>
    <cellStyle name="Titre" xfId="2" builtinId="15" customBuiltin="1"/>
    <cellStyle name="Titre 1" xfId="3" builtinId="16" customBuiltin="1"/>
    <cellStyle name="Titre 2" xfId="4" builtinId="17" customBuiltin="1"/>
    <cellStyle name="Titre 3" xfId="5" builtinId="18" customBuiltin="1"/>
    <cellStyle name="Titre 4" xfId="6" builtinId="19" customBuiltin="1"/>
    <cellStyle name="Total" xfId="18" builtinId="25" customBuiltin="1"/>
    <cellStyle name="Vérification" xfId="14" builtinId="23" customBuiltin="1"/>
  </cellStyles>
  <dxfs count="9">
    <dxf>
      <numFmt numFmtId="172" formatCode="0.0"/>
    </dxf>
    <dxf>
      <numFmt numFmtId="172" formatCode="0.0"/>
    </dxf>
    <dxf>
      <numFmt numFmtId="172" formatCode="0.0"/>
    </dxf>
    <dxf>
      <numFmt numFmtId="172" formatCode="0.0"/>
    </dxf>
    <dxf>
      <numFmt numFmtId="172" formatCode="0.0"/>
    </dxf>
    <dxf>
      <numFmt numFmtId="1" formatCode="0"/>
    </dxf>
    <dxf>
      <numFmt numFmtId="1" formatCode="0"/>
    </dxf>
    <dxf>
      <numFmt numFmtId="30" formatCode="@"/>
    </dxf>
    <dxf>
      <font>
        <b/>
        <i val="0"/>
        <strike val="0"/>
        <condense val="0"/>
        <extend val="0"/>
        <outline val="0"/>
        <shadow val="0"/>
        <u val="none"/>
        <vertAlign val="baseline"/>
        <sz val="11"/>
        <color theme="1"/>
        <name val="Calibri"/>
        <scheme val="minor"/>
      </font>
      <numFmt numFmtId="172" formatCode="0.0"/>
      <alignment horizontal="right" vertical="bottom" textRotation="0" wrapText="0" indent="0" justifyLastLine="0" shrinkToFit="0" readingOrder="0"/>
    </dxf>
  </dxfs>
  <tableStyles count="0" defaultTableStyle="TableStyleMedium2" defaultPivotStyle="PivotStyleLight16"/>
  <colors>
    <mruColors>
      <color rgb="FFFF3399"/>
      <color rgb="FFECD9FF"/>
      <color rgb="FFDBB7FF"/>
      <color rgb="FF9900CC"/>
      <color rgb="FFFF0066"/>
      <color rgb="FFFF6699"/>
      <color rgb="FFFFCCFF"/>
      <color rgb="FFCC0066"/>
      <color rgb="FFFFD521"/>
      <color rgb="FFFDE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0F89-419C-80EB-CAC6C850D512}"/>
              </c:ext>
            </c:extLst>
          </c:dPt>
          <c:dPt>
            <c:idx val="1"/>
            <c:bubble3D val="0"/>
            <c:explosion val="23"/>
            <c:spPr>
              <a:solidFill>
                <a:schemeClr val="accent2"/>
              </a:solidFill>
              <a:ln w="19050">
                <a:solidFill>
                  <a:schemeClr val="lt1"/>
                </a:solidFill>
              </a:ln>
              <a:effectLst/>
            </c:spPr>
            <c:extLst>
              <c:ext xmlns:c16="http://schemas.microsoft.com/office/drawing/2014/chart" uri="{C3380CC4-5D6E-409C-BE32-E72D297353CC}">
                <c16:uniqueId val="{00000003-77B0-4AFF-97C1-A3A8B364846B}"/>
              </c:ext>
            </c:extLst>
          </c:dPt>
          <c:dPt>
            <c:idx val="2"/>
            <c:bubble3D val="0"/>
            <c:explosion val="30"/>
            <c:spPr>
              <a:solidFill>
                <a:schemeClr val="accent3"/>
              </a:solidFill>
              <a:ln w="19050">
                <a:solidFill>
                  <a:schemeClr val="lt1"/>
                </a:solidFill>
              </a:ln>
              <a:effectLst/>
            </c:spPr>
            <c:extLst>
              <c:ext xmlns:c16="http://schemas.microsoft.com/office/drawing/2014/chart" uri="{C3380CC4-5D6E-409C-BE32-E72D297353CC}">
                <c16:uniqueId val="{00000002-77B0-4AFF-97C1-A3A8B364846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0F89-419C-80EB-CAC6C850D51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0F89-419C-80EB-CAC6C850D51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Fourr!$D$92:$D$96</c:f>
              <c:strCache>
                <c:ptCount val="5"/>
                <c:pt idx="0">
                  <c:v>Maïs fourrage</c:v>
                </c:pt>
                <c:pt idx="1">
                  <c:v>Autres fourr annuels</c:v>
                </c:pt>
                <c:pt idx="2">
                  <c:v>Prairies artificielles</c:v>
                </c:pt>
                <c:pt idx="3">
                  <c:v>Prairies temporaires</c:v>
                </c:pt>
                <c:pt idx="4">
                  <c:v>Prairies permanentes</c:v>
                </c:pt>
              </c:strCache>
            </c:strRef>
          </c:cat>
          <c:val>
            <c:numRef>
              <c:f>Fourr!$F$92:$F$96</c:f>
              <c:numCache>
                <c:formatCode>#\ ##0.0</c:formatCode>
                <c:ptCount val="5"/>
                <c:pt idx="0">
                  <c:v>18.912246249999999</c:v>
                </c:pt>
                <c:pt idx="1">
                  <c:v>0.95049383460000159</c:v>
                </c:pt>
                <c:pt idx="2">
                  <c:v>1.5511916499999998</c:v>
                </c:pt>
                <c:pt idx="3">
                  <c:v>24.045810850000002</c:v>
                </c:pt>
                <c:pt idx="4">
                  <c:v>41.006623399999995</c:v>
                </c:pt>
              </c:numCache>
            </c:numRef>
          </c:val>
          <c:extLst>
            <c:ext xmlns:c16="http://schemas.microsoft.com/office/drawing/2014/chart" uri="{C3380CC4-5D6E-409C-BE32-E72D297353CC}">
              <c16:uniqueId val="{00000000-77B0-4AFF-97C1-A3A8B364846B}"/>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VL</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63B6-49E3-AEF2-FBB7C18C93E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63B6-49E3-AEF2-FBB7C18C93EF}"/>
              </c:ext>
            </c:extLst>
          </c:dPt>
          <c:dPt>
            <c:idx val="2"/>
            <c:bubble3D val="0"/>
            <c:spPr>
              <a:solidFill>
                <a:srgbClr val="FF3399"/>
              </a:solidFill>
              <a:ln w="19050">
                <a:solidFill>
                  <a:schemeClr val="lt1"/>
                </a:solidFill>
              </a:ln>
              <a:effectLst/>
            </c:spPr>
            <c:extLst>
              <c:ext xmlns:c16="http://schemas.microsoft.com/office/drawing/2014/chart" uri="{C3380CC4-5D6E-409C-BE32-E72D297353CC}">
                <c16:uniqueId val="{00000018-D8DE-45E9-9888-DA027DAC08C4}"/>
              </c:ext>
            </c:extLst>
          </c:dPt>
          <c:dPt>
            <c:idx val="3"/>
            <c:bubble3D val="0"/>
            <c:spPr>
              <a:solidFill>
                <a:schemeClr val="accent6">
                  <a:lumMod val="50000"/>
                </a:schemeClr>
              </a:solidFill>
              <a:ln w="19050">
                <a:solidFill>
                  <a:schemeClr val="lt1"/>
                </a:solidFill>
              </a:ln>
              <a:effectLst/>
            </c:spPr>
            <c:extLst>
              <c:ext xmlns:c16="http://schemas.microsoft.com/office/drawing/2014/chart" uri="{C3380CC4-5D6E-409C-BE32-E72D297353CC}">
                <c16:uniqueId val="{00000015-D8DE-45E9-9888-DA027DAC08C4}"/>
              </c:ext>
            </c:extLst>
          </c:dPt>
          <c:dPt>
            <c:idx val="4"/>
            <c:bubble3D val="0"/>
            <c:spPr>
              <a:solidFill>
                <a:schemeClr val="accent6"/>
              </a:solidFill>
              <a:ln w="19050">
                <a:solidFill>
                  <a:schemeClr val="lt1"/>
                </a:solidFill>
              </a:ln>
              <a:effectLst/>
            </c:spPr>
            <c:extLst>
              <c:ext xmlns:c16="http://schemas.microsoft.com/office/drawing/2014/chart" uri="{C3380CC4-5D6E-409C-BE32-E72D297353CC}">
                <c16:uniqueId val="{00000003-D8DE-45E9-9888-DA027DAC08C4}"/>
              </c:ext>
            </c:extLst>
          </c:dPt>
          <c:dPt>
            <c:idx val="5"/>
            <c:bubble3D val="0"/>
            <c:spPr>
              <a:solidFill>
                <a:schemeClr val="accent4"/>
              </a:solidFill>
              <a:ln w="19050">
                <a:solidFill>
                  <a:schemeClr val="lt1"/>
                </a:solidFill>
              </a:ln>
              <a:effectLst/>
            </c:spPr>
            <c:extLst>
              <c:ext xmlns:c16="http://schemas.microsoft.com/office/drawing/2014/chart" uri="{C3380CC4-5D6E-409C-BE32-E72D297353CC}">
                <c16:uniqueId val="{00000008-D8DE-45E9-9888-DA027DAC08C4}"/>
              </c:ext>
            </c:extLst>
          </c:dPt>
          <c:cat>
            <c:strRef>
              <c:f>Bio!$AT$27:$AT$32</c:f>
              <c:strCache>
                <c:ptCount val="6"/>
                <c:pt idx="0">
                  <c:v>Conc. achat</c:v>
                </c:pt>
                <c:pt idx="1">
                  <c:v>Alim FAB</c:v>
                </c:pt>
                <c:pt idx="2">
                  <c:v>Conc. intraconso</c:v>
                </c:pt>
                <c:pt idx="3">
                  <c:v>Fourr achat</c:v>
                </c:pt>
                <c:pt idx="4">
                  <c:v>Fourr intraconso (hors maïs)</c:v>
                </c:pt>
                <c:pt idx="5">
                  <c:v>Maïs ensilage</c:v>
                </c:pt>
              </c:strCache>
            </c:strRef>
          </c:cat>
          <c:val>
            <c:numRef>
              <c:f>Bio!$AV$27:$AV$32</c:f>
              <c:numCache>
                <c:formatCode>#,##0</c:formatCode>
                <c:ptCount val="6"/>
                <c:pt idx="0">
                  <c:v>24713.910059999995</c:v>
                </c:pt>
                <c:pt idx="1">
                  <c:v>21000</c:v>
                </c:pt>
                <c:pt idx="2">
                  <c:v>59697.332399999999</c:v>
                </c:pt>
                <c:pt idx="3">
                  <c:v>51219.222162162172</c:v>
                </c:pt>
                <c:pt idx="4">
                  <c:v>526020.15108312073</c:v>
                </c:pt>
                <c:pt idx="5">
                  <c:v>36845.066377358482</c:v>
                </c:pt>
              </c:numCache>
            </c:numRef>
          </c:val>
          <c:extLst>
            <c:ext xmlns:c16="http://schemas.microsoft.com/office/drawing/2014/chart" uri="{C3380CC4-5D6E-409C-BE32-E72D297353CC}">
              <c16:uniqueId val="{00000000-D8DE-45E9-9888-DA027DAC08C4}"/>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33761789151356081"/>
          <c:y val="4.166666666666666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Bio!$AT$47</c:f>
              <c:strCache>
                <c:ptCount val="1"/>
                <c:pt idx="0">
                  <c:v>FAB</c:v>
                </c:pt>
              </c:strCache>
            </c:strRef>
          </c:tx>
          <c:spPr>
            <a:solidFill>
              <a:schemeClr val="accent1"/>
            </a:solidFill>
            <a:ln w="19050">
              <a:solidFill>
                <a:schemeClr val="lt1"/>
              </a:solidFill>
            </a:ln>
            <a:effectLst/>
          </c:spPr>
          <c:invertIfNegative val="0"/>
          <c:cat>
            <c:strRef>
              <c:f>Bio!$AU$46:$AV$46</c:f>
              <c:strCache>
                <c:ptCount val="2"/>
                <c:pt idx="0">
                  <c:v>VL</c:v>
                </c:pt>
                <c:pt idx="1">
                  <c:v>VA</c:v>
                </c:pt>
              </c:strCache>
            </c:strRef>
          </c:cat>
          <c:val>
            <c:numRef>
              <c:f>Bio!$AU$47:$AV$47</c:f>
              <c:numCache>
                <c:formatCode>#,##0</c:formatCode>
                <c:ptCount val="2"/>
                <c:pt idx="0">
                  <c:v>21000</c:v>
                </c:pt>
                <c:pt idx="1">
                  <c:v>3000</c:v>
                </c:pt>
              </c:numCache>
            </c:numRef>
          </c:val>
          <c:extLst>
            <c:ext xmlns:c16="http://schemas.microsoft.com/office/drawing/2014/chart" uri="{C3380CC4-5D6E-409C-BE32-E72D297353CC}">
              <c16:uniqueId val="{00000000-A42A-4C5B-A6EB-0535302C3A96}"/>
            </c:ext>
          </c:extLst>
        </c:ser>
        <c:ser>
          <c:idx val="1"/>
          <c:order val="1"/>
          <c:tx>
            <c:strRef>
              <c:f>Bio!$AT$48</c:f>
              <c:strCache>
                <c:ptCount val="1"/>
                <c:pt idx="0">
                  <c:v>Direct élevage</c:v>
                </c:pt>
              </c:strCache>
            </c:strRef>
          </c:tx>
          <c:spPr>
            <a:solidFill>
              <a:schemeClr val="accent2"/>
            </a:solidFill>
            <a:ln w="19050">
              <a:solidFill>
                <a:schemeClr val="lt1"/>
              </a:solidFill>
            </a:ln>
            <a:effectLst/>
          </c:spPr>
          <c:invertIfNegative val="0"/>
          <c:cat>
            <c:strRef>
              <c:f>Bio!$AU$46:$AV$46</c:f>
              <c:strCache>
                <c:ptCount val="2"/>
                <c:pt idx="0">
                  <c:v>VL</c:v>
                </c:pt>
                <c:pt idx="1">
                  <c:v>VA</c:v>
                </c:pt>
              </c:strCache>
            </c:strRef>
          </c:cat>
          <c:val>
            <c:numRef>
              <c:f>Bio!$AU$48:$AV$48</c:f>
              <c:numCache>
                <c:formatCode>#,##0</c:formatCode>
                <c:ptCount val="2"/>
                <c:pt idx="0">
                  <c:v>46629.954330000008</c:v>
                </c:pt>
                <c:pt idx="1">
                  <c:v>15491.625886363636</c:v>
                </c:pt>
              </c:numCache>
            </c:numRef>
          </c:val>
          <c:extLst>
            <c:ext xmlns:c16="http://schemas.microsoft.com/office/drawing/2014/chart" uri="{C3380CC4-5D6E-409C-BE32-E72D297353CC}">
              <c16:uniqueId val="{00000001-A42A-4C5B-A6EB-0535302C3A96}"/>
            </c:ext>
          </c:extLst>
        </c:ser>
        <c:ser>
          <c:idx val="2"/>
          <c:order val="2"/>
          <c:tx>
            <c:strRef>
              <c:f>Bio!$AT$49</c:f>
              <c:strCache>
                <c:ptCount val="1"/>
                <c:pt idx="0">
                  <c:v>Intra-consommations</c:v>
                </c:pt>
              </c:strCache>
            </c:strRef>
          </c:tx>
          <c:spPr>
            <a:solidFill>
              <a:schemeClr val="accent3"/>
            </a:solidFill>
            <a:ln w="19050">
              <a:solidFill>
                <a:schemeClr val="lt1"/>
              </a:solidFill>
            </a:ln>
            <a:effectLst/>
          </c:spPr>
          <c:invertIfNegative val="0"/>
          <c:cat>
            <c:strRef>
              <c:f>Bio!$AU$46:$AV$46</c:f>
              <c:strCache>
                <c:ptCount val="2"/>
                <c:pt idx="0">
                  <c:v>VL</c:v>
                </c:pt>
                <c:pt idx="1">
                  <c:v>VA</c:v>
                </c:pt>
              </c:strCache>
            </c:strRef>
          </c:cat>
          <c:val>
            <c:numRef>
              <c:f>Bio!$AU$49:$AV$49</c:f>
              <c:numCache>
                <c:formatCode>#,##0</c:formatCode>
                <c:ptCount val="2"/>
                <c:pt idx="0">
                  <c:v>61413.032670000001</c:v>
                </c:pt>
                <c:pt idx="1">
                  <c:v>51134.828659090912</c:v>
                </c:pt>
              </c:numCache>
            </c:numRef>
          </c:val>
          <c:extLst>
            <c:ext xmlns:c16="http://schemas.microsoft.com/office/drawing/2014/chart" uri="{C3380CC4-5D6E-409C-BE32-E72D297353CC}">
              <c16:uniqueId val="{00000002-A42A-4C5B-A6EB-0535302C3A96}"/>
            </c:ext>
          </c:extLst>
        </c:ser>
        <c:dLbls>
          <c:showLegendKey val="0"/>
          <c:showVal val="0"/>
          <c:showCatName val="0"/>
          <c:showSerName val="0"/>
          <c:showPercent val="0"/>
          <c:showBubbleSize val="0"/>
        </c:dLbls>
        <c:gapWidth val="150"/>
        <c:overlap val="100"/>
        <c:axId val="436029696"/>
        <c:axId val="436023456"/>
      </c:barChart>
      <c:catAx>
        <c:axId val="436029696"/>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6023456"/>
        <c:crosses val="autoZero"/>
        <c:auto val="1"/>
        <c:lblAlgn val="ctr"/>
        <c:lblOffset val="100"/>
        <c:noMultiLvlLbl val="0"/>
      </c:catAx>
      <c:valAx>
        <c:axId val="43602345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60296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Bio!$DK$51</c:f>
              <c:strCache>
                <c:ptCount val="1"/>
                <c:pt idx="0">
                  <c:v>BL plaine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920-4D1A-A3FC-B23C99030B1D}"/>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920-4D1A-A3FC-B23C99030B1D}"/>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920-4D1A-A3FC-B23C99030B1D}"/>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920-4D1A-A3FC-B23C99030B1D}"/>
              </c:ext>
            </c:extLst>
          </c:dPt>
          <c:cat>
            <c:multiLvlStrRef>
              <c:f>Bio!$DL$49:$DO$50</c:f>
              <c:multiLvlStrCache>
                <c:ptCount val="4"/>
                <c:lvl>
                  <c:pt idx="0">
                    <c:v>Achat</c:v>
                  </c:pt>
                  <c:pt idx="1">
                    <c:v>Intraconso</c:v>
                  </c:pt>
                  <c:pt idx="2">
                    <c:v>Maïs ensilage</c:v>
                  </c:pt>
                  <c:pt idx="3">
                    <c:v>Autres</c:v>
                  </c:pt>
                </c:lvl>
                <c:lvl>
                  <c:pt idx="0">
                    <c:v>Grains et CP</c:v>
                  </c:pt>
                  <c:pt idx="2">
                    <c:v>Fourrages</c:v>
                  </c:pt>
                </c:lvl>
              </c:multiLvlStrCache>
            </c:multiLvlStrRef>
          </c:cat>
          <c:val>
            <c:numRef>
              <c:f>Bio!$DL$51:$DO$51</c:f>
              <c:numCache>
                <c:formatCode>#\ ##0.000</c:formatCode>
                <c:ptCount val="4"/>
                <c:pt idx="0">
                  <c:v>0.34397999999999995</c:v>
                </c:pt>
                <c:pt idx="1">
                  <c:v>0.47502</c:v>
                </c:pt>
                <c:pt idx="2">
                  <c:v>0.186</c:v>
                </c:pt>
                <c:pt idx="3">
                  <c:v>2.9140000000000001</c:v>
                </c:pt>
              </c:numCache>
            </c:numRef>
          </c:val>
          <c:extLst>
            <c:ext xmlns:c16="http://schemas.microsoft.com/office/drawing/2014/chart" uri="{C3380CC4-5D6E-409C-BE32-E72D297353CC}">
              <c16:uniqueId val="{00000000-3CE0-4597-B099-CA2FE7D5916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Bio!$DK$52</c:f>
              <c:strCache>
                <c:ptCount val="1"/>
                <c:pt idx="0">
                  <c:v>BL montagne</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4BD-4949-ABAF-72A5A4FD07DF}"/>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4BD-4949-ABAF-72A5A4FD07DF}"/>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4BD-4949-ABAF-72A5A4FD07DF}"/>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4BD-4949-ABAF-72A5A4FD07DF}"/>
              </c:ext>
            </c:extLst>
          </c:dPt>
          <c:cat>
            <c:multiLvlStrRef>
              <c:f>Bio!$DL$49:$DO$50</c:f>
              <c:multiLvlStrCache>
                <c:ptCount val="4"/>
                <c:lvl>
                  <c:pt idx="0">
                    <c:v>Achat</c:v>
                  </c:pt>
                  <c:pt idx="1">
                    <c:v>Intraconso</c:v>
                  </c:pt>
                  <c:pt idx="2">
                    <c:v>Maïs ensilage</c:v>
                  </c:pt>
                  <c:pt idx="3">
                    <c:v>Autres</c:v>
                  </c:pt>
                </c:lvl>
                <c:lvl>
                  <c:pt idx="0">
                    <c:v>Grains et CP</c:v>
                  </c:pt>
                  <c:pt idx="2">
                    <c:v>Fourrages</c:v>
                  </c:pt>
                </c:lvl>
              </c:multiLvlStrCache>
            </c:multiLvlStrRef>
          </c:cat>
          <c:val>
            <c:numRef>
              <c:f>Bio!$DL$52:$DO$52</c:f>
              <c:numCache>
                <c:formatCode>#\ ##0.000</c:formatCode>
                <c:ptCount val="4"/>
                <c:pt idx="0">
                  <c:v>0.67379999999999995</c:v>
                </c:pt>
                <c:pt idx="1">
                  <c:v>0.44920000000000004</c:v>
                </c:pt>
                <c:pt idx="2">
                  <c:v>0.31000000000000005</c:v>
                </c:pt>
                <c:pt idx="3">
                  <c:v>2.79</c:v>
                </c:pt>
              </c:numCache>
            </c:numRef>
          </c:val>
          <c:extLst>
            <c:ext xmlns:c16="http://schemas.microsoft.com/office/drawing/2014/chart" uri="{C3380CC4-5D6E-409C-BE32-E72D297353CC}">
              <c16:uniqueId val="{00000008-54BD-4949-ABAF-72A5A4FD07DF}"/>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Bio!$DK$54</c:f>
              <c:strCache>
                <c:ptCount val="1"/>
                <c:pt idx="0">
                  <c:v>BV g. cultures</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BAEC-400D-82F7-FE4677076B7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BAEC-400D-82F7-FE4677076B7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BAEC-400D-82F7-FE4677076B7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BAEC-400D-82F7-FE4677076B74}"/>
              </c:ext>
            </c:extLst>
          </c:dPt>
          <c:cat>
            <c:multiLvlStrRef>
              <c:f>Bio!$DL$49:$DO$50</c:f>
              <c:multiLvlStrCache>
                <c:ptCount val="4"/>
                <c:lvl>
                  <c:pt idx="0">
                    <c:v>Achat</c:v>
                  </c:pt>
                  <c:pt idx="1">
                    <c:v>Intraconso</c:v>
                  </c:pt>
                  <c:pt idx="2">
                    <c:v>Maïs ensilage</c:v>
                  </c:pt>
                  <c:pt idx="3">
                    <c:v>Autres</c:v>
                  </c:pt>
                </c:lvl>
                <c:lvl>
                  <c:pt idx="0">
                    <c:v>Grains et CP</c:v>
                  </c:pt>
                  <c:pt idx="2">
                    <c:v>Fourrages</c:v>
                  </c:pt>
                </c:lvl>
              </c:multiLvlStrCache>
            </c:multiLvlStrRef>
          </c:cat>
          <c:val>
            <c:numRef>
              <c:f>Bio!$DL$54:$DO$54</c:f>
              <c:numCache>
                <c:formatCode>#\ ##0.000</c:formatCode>
                <c:ptCount val="4"/>
                <c:pt idx="0">
                  <c:v>3.1949999999999999E-2</c:v>
                </c:pt>
                <c:pt idx="1">
                  <c:v>0.32305</c:v>
                </c:pt>
                <c:pt idx="2">
                  <c:v>0</c:v>
                </c:pt>
                <c:pt idx="3">
                  <c:v>2.6</c:v>
                </c:pt>
              </c:numCache>
            </c:numRef>
          </c:val>
          <c:extLst>
            <c:ext xmlns:c16="http://schemas.microsoft.com/office/drawing/2014/chart" uri="{C3380CC4-5D6E-409C-BE32-E72D297353CC}">
              <c16:uniqueId val="{00000008-BAEC-400D-82F7-FE4677076B74}"/>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Bio!$DK$53</c:f>
              <c:strCache>
                <c:ptCount val="1"/>
                <c:pt idx="0">
                  <c:v>BV spé</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E28-400C-AE4D-E39C4C359D3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E28-400C-AE4D-E39C4C359D3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1E28-400C-AE4D-E39C4C359D3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1E28-400C-AE4D-E39C4C359D34}"/>
              </c:ext>
            </c:extLst>
          </c:dPt>
          <c:cat>
            <c:multiLvlStrRef>
              <c:f>Bio!$DL$49:$DO$50</c:f>
              <c:multiLvlStrCache>
                <c:ptCount val="4"/>
                <c:lvl>
                  <c:pt idx="0">
                    <c:v>Achat</c:v>
                  </c:pt>
                  <c:pt idx="1">
                    <c:v>Intraconso</c:v>
                  </c:pt>
                  <c:pt idx="2">
                    <c:v>Maïs ensilage</c:v>
                  </c:pt>
                  <c:pt idx="3">
                    <c:v>Autres</c:v>
                  </c:pt>
                </c:lvl>
                <c:lvl>
                  <c:pt idx="0">
                    <c:v>Grains et CP</c:v>
                  </c:pt>
                  <c:pt idx="2">
                    <c:v>Fourrages</c:v>
                  </c:pt>
                </c:lvl>
              </c:multiLvlStrCache>
            </c:multiLvlStrRef>
          </c:cat>
          <c:val>
            <c:numRef>
              <c:f>Bio!$DL$53:$DO$53</c:f>
              <c:numCache>
                <c:formatCode>#\ ##0.000</c:formatCode>
                <c:ptCount val="4"/>
                <c:pt idx="0">
                  <c:v>0.12740000000000001</c:v>
                </c:pt>
                <c:pt idx="1">
                  <c:v>0.11759999999999998</c:v>
                </c:pt>
                <c:pt idx="2">
                  <c:v>0</c:v>
                </c:pt>
                <c:pt idx="3">
                  <c:v>2.4</c:v>
                </c:pt>
              </c:numCache>
            </c:numRef>
          </c:val>
          <c:extLst>
            <c:ext xmlns:c16="http://schemas.microsoft.com/office/drawing/2014/chart" uri="{C3380CC4-5D6E-409C-BE32-E72D297353CC}">
              <c16:uniqueId val="{00000008-1E28-400C-AE4D-E39C4C359D34}"/>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Imports de graines de soja, 2015</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3872922134733158E-2"/>
          <c:y val="0.37265419947506562"/>
          <c:w val="0.85396216097987754"/>
          <c:h val="0.44029345290172062"/>
        </c:manualLayout>
      </c:layout>
      <c:barChart>
        <c:barDir val="bar"/>
        <c:grouping val="stacked"/>
        <c:varyColors val="0"/>
        <c:ser>
          <c:idx val="0"/>
          <c:order val="0"/>
          <c:tx>
            <c:strRef>
              <c:f>OGM!$M$54</c:f>
              <c:strCache>
                <c:ptCount val="1"/>
                <c:pt idx="0">
                  <c:v>potentiellement OGM</c:v>
                </c:pt>
              </c:strCache>
            </c:strRef>
          </c:tx>
          <c:spPr>
            <a:solidFill>
              <a:schemeClr val="accent1"/>
            </a:solidFill>
            <a:ln>
              <a:noFill/>
            </a:ln>
            <a:effectLst/>
          </c:spPr>
          <c:invertIfNegative val="0"/>
          <c:cat>
            <c:strRef>
              <c:f>OGM!$L$55:$L$56</c:f>
              <c:strCache>
                <c:ptCount val="2"/>
                <c:pt idx="0">
                  <c:v>Soja</c:v>
                </c:pt>
                <c:pt idx="1">
                  <c:v>Soja%</c:v>
                </c:pt>
              </c:strCache>
            </c:strRef>
          </c:cat>
          <c:val>
            <c:numRef>
              <c:f>OGM!$M$55</c:f>
              <c:numCache>
                <c:formatCode>#,##0</c:formatCode>
                <c:ptCount val="1"/>
                <c:pt idx="0">
                  <c:v>518238.1</c:v>
                </c:pt>
              </c:numCache>
            </c:numRef>
          </c:val>
          <c:extLst>
            <c:ext xmlns:c16="http://schemas.microsoft.com/office/drawing/2014/chart" uri="{C3380CC4-5D6E-409C-BE32-E72D297353CC}">
              <c16:uniqueId val="{00000000-6A97-4675-87F3-09DECC44E4CD}"/>
            </c:ext>
          </c:extLst>
        </c:ser>
        <c:ser>
          <c:idx val="1"/>
          <c:order val="1"/>
          <c:tx>
            <c:strRef>
              <c:f>OGM!$N$54</c:f>
              <c:strCache>
                <c:ptCount val="1"/>
                <c:pt idx="0">
                  <c:v>origine pays sans soja OGM</c:v>
                </c:pt>
              </c:strCache>
            </c:strRef>
          </c:tx>
          <c:spPr>
            <a:solidFill>
              <a:schemeClr val="accent2"/>
            </a:solidFill>
            <a:ln>
              <a:noFill/>
            </a:ln>
            <a:effectLst/>
          </c:spPr>
          <c:invertIfNegative val="0"/>
          <c:dPt>
            <c:idx val="0"/>
            <c:invertIfNegative val="0"/>
            <c:bubble3D val="0"/>
            <c:extLst>
              <c:ext xmlns:c16="http://schemas.microsoft.com/office/drawing/2014/chart" uri="{C3380CC4-5D6E-409C-BE32-E72D297353CC}">
                <c16:uniqueId val="{00000000-2699-416D-B901-9496B117FB4C}"/>
              </c:ext>
            </c:extLst>
          </c:dPt>
          <c:cat>
            <c:strRef>
              <c:f>OGM!$L$55:$L$56</c:f>
              <c:strCache>
                <c:ptCount val="2"/>
                <c:pt idx="0">
                  <c:v>Soja</c:v>
                </c:pt>
                <c:pt idx="1">
                  <c:v>Soja%</c:v>
                </c:pt>
              </c:strCache>
            </c:strRef>
          </c:cat>
          <c:val>
            <c:numRef>
              <c:f>OGM!$N$55</c:f>
              <c:numCache>
                <c:formatCode>#,##0</c:formatCode>
                <c:ptCount val="1"/>
                <c:pt idx="0">
                  <c:v>128397.50000000001</c:v>
                </c:pt>
              </c:numCache>
            </c:numRef>
          </c:val>
          <c:extLst>
            <c:ext xmlns:c16="http://schemas.microsoft.com/office/drawing/2014/chart" uri="{C3380CC4-5D6E-409C-BE32-E72D297353CC}">
              <c16:uniqueId val="{00000001-6A97-4675-87F3-09DECC44E4CD}"/>
            </c:ext>
          </c:extLst>
        </c:ser>
        <c:ser>
          <c:idx val="2"/>
          <c:order val="2"/>
          <c:tx>
            <c:strRef>
              <c:f>OGM!$O$54</c:f>
              <c:strCache>
                <c:ptCount val="1"/>
                <c:pt idx="0">
                  <c:v>garanti sans-OGM</c:v>
                </c:pt>
              </c:strCache>
            </c:strRef>
          </c:tx>
          <c:spPr>
            <a:solidFill>
              <a:schemeClr val="accent3"/>
            </a:solidFill>
            <a:ln>
              <a:noFill/>
            </a:ln>
            <a:effectLst/>
          </c:spPr>
          <c:invertIfNegative val="0"/>
          <c:cat>
            <c:strRef>
              <c:f>OGM!$L$55:$L$56</c:f>
              <c:strCache>
                <c:ptCount val="2"/>
                <c:pt idx="0">
                  <c:v>Soja</c:v>
                </c:pt>
                <c:pt idx="1">
                  <c:v>Soja%</c:v>
                </c:pt>
              </c:strCache>
            </c:strRef>
          </c:cat>
          <c:val>
            <c:numRef>
              <c:f>OGM!$O$55</c:f>
              <c:numCache>
                <c:formatCode>#,##0</c:formatCode>
                <c:ptCount val="1"/>
                <c:pt idx="0">
                  <c:v>71848.400000000009</c:v>
                </c:pt>
              </c:numCache>
            </c:numRef>
          </c:val>
          <c:extLst>
            <c:ext xmlns:c16="http://schemas.microsoft.com/office/drawing/2014/chart" uri="{C3380CC4-5D6E-409C-BE32-E72D297353CC}">
              <c16:uniqueId val="{00000002-6A97-4675-87F3-09DECC44E4CD}"/>
            </c:ext>
          </c:extLst>
        </c:ser>
        <c:dLbls>
          <c:showLegendKey val="0"/>
          <c:showVal val="0"/>
          <c:showCatName val="0"/>
          <c:showSerName val="0"/>
          <c:showPercent val="0"/>
          <c:showBubbleSize val="0"/>
        </c:dLbls>
        <c:gapWidth val="150"/>
        <c:overlap val="100"/>
        <c:axId val="747722559"/>
        <c:axId val="747717567"/>
      </c:barChart>
      <c:barChart>
        <c:barDir val="bar"/>
        <c:grouping val="percentStacked"/>
        <c:varyColors val="0"/>
        <c:ser>
          <c:idx val="3"/>
          <c:order val="3"/>
          <c:tx>
            <c:strRef>
              <c:f>OGM!$M$54</c:f>
              <c:strCache>
                <c:ptCount val="1"/>
                <c:pt idx="0">
                  <c:v>potentiellement OGM</c:v>
                </c:pt>
              </c:strCache>
            </c:strRef>
          </c:tx>
          <c:spPr>
            <a:solidFill>
              <a:schemeClr val="accent4"/>
            </a:solidFill>
            <a:ln>
              <a:noFill/>
            </a:ln>
            <a:effectLst/>
          </c:spPr>
          <c:invertIfNegative val="0"/>
          <c:cat>
            <c:strRef>
              <c:f>OGM!$L$55:$L$57</c:f>
              <c:strCache>
                <c:ptCount val="2"/>
                <c:pt idx="0">
                  <c:v>Soja</c:v>
                </c:pt>
                <c:pt idx="1">
                  <c:v>Soja%</c:v>
                </c:pt>
              </c:strCache>
            </c:strRef>
          </c:cat>
          <c:val>
            <c:numRef>
              <c:f>OGM!$M$56</c:f>
              <c:numCache>
                <c:formatCode>#,##0</c:formatCode>
                <c:ptCount val="1"/>
                <c:pt idx="0">
                  <c:v>518238.1</c:v>
                </c:pt>
              </c:numCache>
            </c:numRef>
          </c:val>
          <c:extLst>
            <c:ext xmlns:c16="http://schemas.microsoft.com/office/drawing/2014/chart" uri="{C3380CC4-5D6E-409C-BE32-E72D297353CC}">
              <c16:uniqueId val="{00000003-6A97-4675-87F3-09DECC44E4CD}"/>
            </c:ext>
          </c:extLst>
        </c:ser>
        <c:ser>
          <c:idx val="4"/>
          <c:order val="4"/>
          <c:tx>
            <c:strRef>
              <c:f>OGM!$N$54</c:f>
              <c:strCache>
                <c:ptCount val="1"/>
                <c:pt idx="0">
                  <c:v>origine pays sans soja OGM</c:v>
                </c:pt>
              </c:strCache>
            </c:strRef>
          </c:tx>
          <c:spPr>
            <a:solidFill>
              <a:schemeClr val="accent5"/>
            </a:solidFill>
            <a:ln>
              <a:noFill/>
            </a:ln>
            <a:effectLst/>
          </c:spPr>
          <c:invertIfNegative val="0"/>
          <c:cat>
            <c:strRef>
              <c:f>OGM!$L$55:$L$57</c:f>
              <c:strCache>
                <c:ptCount val="2"/>
                <c:pt idx="0">
                  <c:v>Soja</c:v>
                </c:pt>
                <c:pt idx="1">
                  <c:v>Soja%</c:v>
                </c:pt>
              </c:strCache>
            </c:strRef>
          </c:cat>
          <c:val>
            <c:numRef>
              <c:f>OGM!$N$56</c:f>
              <c:numCache>
                <c:formatCode>#,##0</c:formatCode>
                <c:ptCount val="1"/>
                <c:pt idx="0">
                  <c:v>128397.50000000001</c:v>
                </c:pt>
              </c:numCache>
            </c:numRef>
          </c:val>
          <c:extLst>
            <c:ext xmlns:c16="http://schemas.microsoft.com/office/drawing/2014/chart" uri="{C3380CC4-5D6E-409C-BE32-E72D297353CC}">
              <c16:uniqueId val="{00000004-6A97-4675-87F3-09DECC44E4CD}"/>
            </c:ext>
          </c:extLst>
        </c:ser>
        <c:ser>
          <c:idx val="5"/>
          <c:order val="5"/>
          <c:tx>
            <c:strRef>
              <c:f>OGM!$O$54</c:f>
              <c:strCache>
                <c:ptCount val="1"/>
                <c:pt idx="0">
                  <c:v>garanti sans-OGM</c:v>
                </c:pt>
              </c:strCache>
            </c:strRef>
          </c:tx>
          <c:spPr>
            <a:solidFill>
              <a:schemeClr val="accent6"/>
            </a:solidFill>
            <a:ln>
              <a:noFill/>
            </a:ln>
            <a:effectLst/>
          </c:spPr>
          <c:invertIfNegative val="0"/>
          <c:cat>
            <c:strRef>
              <c:f>OGM!$L$55:$L$57</c:f>
              <c:strCache>
                <c:ptCount val="2"/>
                <c:pt idx="0">
                  <c:v>Soja</c:v>
                </c:pt>
                <c:pt idx="1">
                  <c:v>Soja%</c:v>
                </c:pt>
              </c:strCache>
            </c:strRef>
          </c:cat>
          <c:val>
            <c:numRef>
              <c:f>OGM!$O$56</c:f>
              <c:numCache>
                <c:formatCode>#,##0</c:formatCode>
                <c:ptCount val="1"/>
                <c:pt idx="0">
                  <c:v>71848.400000000009</c:v>
                </c:pt>
              </c:numCache>
            </c:numRef>
          </c:val>
          <c:extLst>
            <c:ext xmlns:c16="http://schemas.microsoft.com/office/drawing/2014/chart" uri="{C3380CC4-5D6E-409C-BE32-E72D297353CC}">
              <c16:uniqueId val="{00000005-6A97-4675-87F3-09DECC44E4CD}"/>
            </c:ext>
          </c:extLst>
        </c:ser>
        <c:dLbls>
          <c:showLegendKey val="0"/>
          <c:showVal val="0"/>
          <c:showCatName val="0"/>
          <c:showSerName val="0"/>
          <c:showPercent val="0"/>
          <c:showBubbleSize val="0"/>
        </c:dLbls>
        <c:gapWidth val="150"/>
        <c:overlap val="100"/>
        <c:axId val="744799887"/>
        <c:axId val="744794895"/>
      </c:barChart>
      <c:catAx>
        <c:axId val="74772255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7717567"/>
        <c:crosses val="autoZero"/>
        <c:auto val="1"/>
        <c:lblAlgn val="ctr"/>
        <c:lblOffset val="100"/>
        <c:noMultiLvlLbl val="0"/>
      </c:catAx>
      <c:valAx>
        <c:axId val="747717567"/>
        <c:scaling>
          <c:orientation val="minMax"/>
          <c:max val="718484"/>
          <c:min val="0"/>
        </c:scaling>
        <c:delete val="0"/>
        <c:axPos val="b"/>
        <c:majorGridlines>
          <c:spPr>
            <a:ln w="9525" cap="flat" cmpd="sng" algn="ctr">
              <a:gradFill>
                <a:gsLst>
                  <a:gs pos="50000">
                    <a:schemeClr val="bg1"/>
                  </a:gs>
                  <a:gs pos="55000">
                    <a:schemeClr val="tx1"/>
                  </a:gs>
                  <a:gs pos="100000">
                    <a:schemeClr val="tx1"/>
                  </a:gs>
                </a:gsLst>
                <a:lin ang="5400000" scaled="1"/>
              </a:gradFill>
              <a:prstDash val="lgDash"/>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a:t>tonnes</a:t>
                </a:r>
              </a:p>
            </c:rich>
          </c:tx>
          <c:layout>
            <c:manualLayout>
              <c:xMode val="edge"/>
              <c:yMode val="edge"/>
              <c:x val="0.90527055993000882"/>
              <c:y val="0.897198891805190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7722559"/>
        <c:crosses val="autoZero"/>
        <c:crossBetween val="between"/>
        <c:dispUnits>
          <c:builtInUnit val="hundredThousands"/>
          <c:dispUnitsLbl>
            <c:layout>
              <c:manualLayout>
                <c:xMode val="edge"/>
                <c:yMode val="edge"/>
                <c:x val="0.7933628608923885"/>
                <c:y val="0.89719889180519097"/>
              </c:manualLayout>
            </c:layout>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valAx>
        <c:axId val="744794895"/>
        <c:scaling>
          <c:orientation val="minMax"/>
        </c:scaling>
        <c:delete val="0"/>
        <c:axPos val="t"/>
        <c:majorGridlines>
          <c:spPr>
            <a:ln w="9525" cap="flat" cmpd="sng" algn="ctr">
              <a:gradFill>
                <a:gsLst>
                  <a:gs pos="0">
                    <a:schemeClr val="tx1"/>
                  </a:gs>
                  <a:gs pos="41000">
                    <a:srgbClr val="000000"/>
                  </a:gs>
                  <a:gs pos="47000">
                    <a:schemeClr val="bg1"/>
                  </a:gs>
                </a:gsLst>
                <a:lin ang="5400000" scaled="1"/>
              </a:gradFill>
              <a:round/>
            </a:ln>
            <a:effectLst/>
          </c:spPr>
        </c:majorGridlines>
        <c:minorGridlines>
          <c:spPr>
            <a:ln w="9525" cap="flat" cmpd="sng" algn="ctr">
              <a:solidFill>
                <a:schemeClr val="tx1">
                  <a:lumMod val="5000"/>
                  <a:lumOff val="95000"/>
                </a:schemeClr>
              </a:solid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a:t>% du total importé</a:t>
                </a:r>
              </a:p>
            </c:rich>
          </c:tx>
          <c:layout>
            <c:manualLayout>
              <c:xMode val="edge"/>
              <c:yMode val="edge"/>
              <c:x val="0.77179155730533688"/>
              <c:y val="0.2180092592592592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cross"/>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4799887"/>
        <c:crosses val="max"/>
        <c:crossBetween val="between"/>
      </c:valAx>
      <c:catAx>
        <c:axId val="744799887"/>
        <c:scaling>
          <c:orientation val="minMax"/>
        </c:scaling>
        <c:delete val="1"/>
        <c:axPos val="l"/>
        <c:numFmt formatCode="General" sourceLinked="1"/>
        <c:majorTickMark val="out"/>
        <c:minorTickMark val="none"/>
        <c:tickLblPos val="nextTo"/>
        <c:crossAx val="744794895"/>
        <c:crosses val="autoZero"/>
        <c:auto val="1"/>
        <c:lblAlgn val="ctr"/>
        <c:lblOffset val="100"/>
        <c:noMultiLvlLbl val="0"/>
      </c:catAx>
      <c:spPr>
        <a:noFill/>
        <a:ln>
          <a:solidFill>
            <a:schemeClr val="accent1"/>
          </a:solidFill>
        </a:ln>
        <a:effectLst/>
      </c:spPr>
    </c:plotArea>
    <c:legend>
      <c:legendPos val="r"/>
      <c:legendEntry>
        <c:idx val="0"/>
        <c:delete val="1"/>
      </c:legendEntry>
      <c:legendEntry>
        <c:idx val="1"/>
        <c:delete val="1"/>
      </c:legendEntry>
      <c:legendEntry>
        <c:idx val="2"/>
        <c:delete val="1"/>
      </c:legendEntry>
      <c:layout>
        <c:manualLayout>
          <c:xMode val="edge"/>
          <c:yMode val="edge"/>
          <c:x val="9.2169728783902029E-3"/>
          <c:y val="0.11450131233595803"/>
          <c:w val="0.94911636045494319"/>
          <c:h val="0.1047470107903178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Imports de tourteaux de soja, 2015</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8.3872922134733158E-2"/>
          <c:y val="0.37265419947506562"/>
          <c:w val="0.85396216097987754"/>
          <c:h val="0.44029345290172062"/>
        </c:manualLayout>
      </c:layout>
      <c:barChart>
        <c:barDir val="bar"/>
        <c:grouping val="stacked"/>
        <c:varyColors val="0"/>
        <c:ser>
          <c:idx val="0"/>
          <c:order val="0"/>
          <c:tx>
            <c:strRef>
              <c:f>OGM!$M$54</c:f>
              <c:strCache>
                <c:ptCount val="1"/>
                <c:pt idx="0">
                  <c:v>potentiellement OGM</c:v>
                </c:pt>
              </c:strCache>
            </c:strRef>
          </c:tx>
          <c:spPr>
            <a:solidFill>
              <a:schemeClr val="accent1"/>
            </a:solidFill>
            <a:ln>
              <a:noFill/>
            </a:ln>
            <a:effectLst/>
          </c:spPr>
          <c:invertIfNegative val="0"/>
          <c:cat>
            <c:strRef>
              <c:f>OGM!$L$59:$L$60</c:f>
              <c:strCache>
                <c:ptCount val="2"/>
                <c:pt idx="0">
                  <c:v>Ttx soja</c:v>
                </c:pt>
                <c:pt idx="1">
                  <c:v>Ttx soja</c:v>
                </c:pt>
              </c:strCache>
            </c:strRef>
          </c:cat>
          <c:val>
            <c:numRef>
              <c:f>OGM!$M$59</c:f>
              <c:numCache>
                <c:formatCode>#,##0</c:formatCode>
                <c:ptCount val="1"/>
                <c:pt idx="0">
                  <c:v>1010547.7999999998</c:v>
                </c:pt>
              </c:numCache>
            </c:numRef>
          </c:val>
          <c:extLst>
            <c:ext xmlns:c16="http://schemas.microsoft.com/office/drawing/2014/chart" uri="{C3380CC4-5D6E-409C-BE32-E72D297353CC}">
              <c16:uniqueId val="{00000000-D4D6-4C36-9412-1E287A4B22BF}"/>
            </c:ext>
          </c:extLst>
        </c:ser>
        <c:ser>
          <c:idx val="1"/>
          <c:order val="1"/>
          <c:tx>
            <c:strRef>
              <c:f>OGM!$N$54</c:f>
              <c:strCache>
                <c:ptCount val="1"/>
                <c:pt idx="0">
                  <c:v>origine pays sans soja OGM</c:v>
                </c:pt>
              </c:strCache>
            </c:strRef>
          </c:tx>
          <c:spPr>
            <a:solidFill>
              <a:schemeClr val="accent2"/>
            </a:solidFill>
            <a:ln>
              <a:noFill/>
            </a:ln>
            <a:effectLst/>
          </c:spPr>
          <c:invertIfNegative val="0"/>
          <c:cat>
            <c:strRef>
              <c:f>OGM!$L$59:$L$60</c:f>
              <c:strCache>
                <c:ptCount val="2"/>
                <c:pt idx="0">
                  <c:v>Ttx soja</c:v>
                </c:pt>
                <c:pt idx="1">
                  <c:v>Ttx soja</c:v>
                </c:pt>
              </c:strCache>
            </c:strRef>
          </c:cat>
          <c:val>
            <c:numRef>
              <c:f>OGM!$N$59</c:f>
              <c:numCache>
                <c:formatCode>#,##0</c:formatCode>
                <c:ptCount val="1"/>
                <c:pt idx="0">
                  <c:v>2116052.2000000002</c:v>
                </c:pt>
              </c:numCache>
            </c:numRef>
          </c:val>
          <c:extLst>
            <c:ext xmlns:c16="http://schemas.microsoft.com/office/drawing/2014/chart" uri="{C3380CC4-5D6E-409C-BE32-E72D297353CC}">
              <c16:uniqueId val="{00000002-D4D6-4C36-9412-1E287A4B22BF}"/>
            </c:ext>
          </c:extLst>
        </c:ser>
        <c:ser>
          <c:idx val="2"/>
          <c:order val="2"/>
          <c:tx>
            <c:strRef>
              <c:f>OGM!$O$54</c:f>
              <c:strCache>
                <c:ptCount val="1"/>
                <c:pt idx="0">
                  <c:v>garanti sans-OGM</c:v>
                </c:pt>
              </c:strCache>
            </c:strRef>
          </c:tx>
          <c:spPr>
            <a:solidFill>
              <a:schemeClr val="accent3"/>
            </a:solidFill>
            <a:ln>
              <a:noFill/>
            </a:ln>
            <a:effectLst/>
          </c:spPr>
          <c:invertIfNegative val="0"/>
          <c:cat>
            <c:strRef>
              <c:f>OGM!$L$59:$L$60</c:f>
              <c:strCache>
                <c:ptCount val="2"/>
                <c:pt idx="0">
                  <c:v>Ttx soja</c:v>
                </c:pt>
                <c:pt idx="1">
                  <c:v>Ttx soja</c:v>
                </c:pt>
              </c:strCache>
            </c:strRef>
          </c:cat>
          <c:val>
            <c:numRef>
              <c:f>OGM!$O$59</c:f>
              <c:numCache>
                <c:formatCode>#,##0</c:formatCode>
                <c:ptCount val="1"/>
                <c:pt idx="0">
                  <c:v>347400</c:v>
                </c:pt>
              </c:numCache>
            </c:numRef>
          </c:val>
          <c:extLst>
            <c:ext xmlns:c16="http://schemas.microsoft.com/office/drawing/2014/chart" uri="{C3380CC4-5D6E-409C-BE32-E72D297353CC}">
              <c16:uniqueId val="{00000003-D4D6-4C36-9412-1E287A4B22BF}"/>
            </c:ext>
          </c:extLst>
        </c:ser>
        <c:dLbls>
          <c:showLegendKey val="0"/>
          <c:showVal val="0"/>
          <c:showCatName val="0"/>
          <c:showSerName val="0"/>
          <c:showPercent val="0"/>
          <c:showBubbleSize val="0"/>
        </c:dLbls>
        <c:gapWidth val="150"/>
        <c:overlap val="100"/>
        <c:axId val="747722559"/>
        <c:axId val="747717567"/>
      </c:barChart>
      <c:barChart>
        <c:barDir val="bar"/>
        <c:grouping val="percentStacked"/>
        <c:varyColors val="0"/>
        <c:ser>
          <c:idx val="3"/>
          <c:order val="3"/>
          <c:tx>
            <c:strRef>
              <c:f>OGM!$M$54</c:f>
              <c:strCache>
                <c:ptCount val="1"/>
                <c:pt idx="0">
                  <c:v>potentiellement OGM</c:v>
                </c:pt>
              </c:strCache>
            </c:strRef>
          </c:tx>
          <c:spPr>
            <a:solidFill>
              <a:schemeClr val="accent4"/>
            </a:solidFill>
            <a:ln>
              <a:noFill/>
            </a:ln>
            <a:effectLst/>
          </c:spPr>
          <c:invertIfNegative val="0"/>
          <c:cat>
            <c:strRef>
              <c:f>OGM!$L$55:$L$57</c:f>
              <c:strCache>
                <c:ptCount val="2"/>
                <c:pt idx="0">
                  <c:v>Soja</c:v>
                </c:pt>
                <c:pt idx="1">
                  <c:v>Soja%</c:v>
                </c:pt>
              </c:strCache>
            </c:strRef>
          </c:cat>
          <c:val>
            <c:numRef>
              <c:f>OGM!$M$60</c:f>
              <c:numCache>
                <c:formatCode>#,##0</c:formatCode>
                <c:ptCount val="1"/>
                <c:pt idx="0">
                  <c:v>1010547.7999999998</c:v>
                </c:pt>
              </c:numCache>
            </c:numRef>
          </c:val>
          <c:extLst>
            <c:ext xmlns:c16="http://schemas.microsoft.com/office/drawing/2014/chart" uri="{C3380CC4-5D6E-409C-BE32-E72D297353CC}">
              <c16:uniqueId val="{00000004-D4D6-4C36-9412-1E287A4B22BF}"/>
            </c:ext>
          </c:extLst>
        </c:ser>
        <c:ser>
          <c:idx val="4"/>
          <c:order val="4"/>
          <c:tx>
            <c:strRef>
              <c:f>OGM!$N$54</c:f>
              <c:strCache>
                <c:ptCount val="1"/>
                <c:pt idx="0">
                  <c:v>origine pays sans soja OGM</c:v>
                </c:pt>
              </c:strCache>
            </c:strRef>
          </c:tx>
          <c:spPr>
            <a:solidFill>
              <a:schemeClr val="accent5"/>
            </a:solidFill>
            <a:ln>
              <a:noFill/>
            </a:ln>
            <a:effectLst/>
          </c:spPr>
          <c:invertIfNegative val="0"/>
          <c:cat>
            <c:strRef>
              <c:f>OGM!$L$55:$L$57</c:f>
              <c:strCache>
                <c:ptCount val="2"/>
                <c:pt idx="0">
                  <c:v>Soja</c:v>
                </c:pt>
                <c:pt idx="1">
                  <c:v>Soja%</c:v>
                </c:pt>
              </c:strCache>
            </c:strRef>
          </c:cat>
          <c:val>
            <c:numRef>
              <c:f>OGM!$N$60</c:f>
              <c:numCache>
                <c:formatCode>#,##0</c:formatCode>
                <c:ptCount val="1"/>
                <c:pt idx="0">
                  <c:v>2116052.2000000002</c:v>
                </c:pt>
              </c:numCache>
            </c:numRef>
          </c:val>
          <c:extLst>
            <c:ext xmlns:c16="http://schemas.microsoft.com/office/drawing/2014/chart" uri="{C3380CC4-5D6E-409C-BE32-E72D297353CC}">
              <c16:uniqueId val="{00000005-D4D6-4C36-9412-1E287A4B22BF}"/>
            </c:ext>
          </c:extLst>
        </c:ser>
        <c:ser>
          <c:idx val="5"/>
          <c:order val="5"/>
          <c:tx>
            <c:strRef>
              <c:f>OGM!$O$54</c:f>
              <c:strCache>
                <c:ptCount val="1"/>
                <c:pt idx="0">
                  <c:v>garanti sans-OGM</c:v>
                </c:pt>
              </c:strCache>
            </c:strRef>
          </c:tx>
          <c:spPr>
            <a:solidFill>
              <a:schemeClr val="accent6"/>
            </a:solidFill>
            <a:ln>
              <a:noFill/>
            </a:ln>
            <a:effectLst/>
          </c:spPr>
          <c:invertIfNegative val="0"/>
          <c:cat>
            <c:strRef>
              <c:f>OGM!$L$55:$L$57</c:f>
              <c:strCache>
                <c:ptCount val="2"/>
                <c:pt idx="0">
                  <c:v>Soja</c:v>
                </c:pt>
                <c:pt idx="1">
                  <c:v>Soja%</c:v>
                </c:pt>
              </c:strCache>
            </c:strRef>
          </c:cat>
          <c:val>
            <c:numRef>
              <c:f>OGM!$O$60</c:f>
              <c:numCache>
                <c:formatCode>#,##0</c:formatCode>
                <c:ptCount val="1"/>
                <c:pt idx="0">
                  <c:v>347400</c:v>
                </c:pt>
              </c:numCache>
            </c:numRef>
          </c:val>
          <c:extLst>
            <c:ext xmlns:c16="http://schemas.microsoft.com/office/drawing/2014/chart" uri="{C3380CC4-5D6E-409C-BE32-E72D297353CC}">
              <c16:uniqueId val="{00000006-D4D6-4C36-9412-1E287A4B22BF}"/>
            </c:ext>
          </c:extLst>
        </c:ser>
        <c:dLbls>
          <c:showLegendKey val="0"/>
          <c:showVal val="0"/>
          <c:showCatName val="0"/>
          <c:showSerName val="0"/>
          <c:showPercent val="0"/>
          <c:showBubbleSize val="0"/>
        </c:dLbls>
        <c:gapWidth val="150"/>
        <c:overlap val="100"/>
        <c:axId val="744799887"/>
        <c:axId val="744794895"/>
      </c:barChart>
      <c:catAx>
        <c:axId val="74772255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7717567"/>
        <c:crosses val="autoZero"/>
        <c:auto val="1"/>
        <c:lblAlgn val="ctr"/>
        <c:lblOffset val="100"/>
        <c:noMultiLvlLbl val="0"/>
      </c:catAx>
      <c:valAx>
        <c:axId val="747717567"/>
        <c:scaling>
          <c:orientation val="minMax"/>
          <c:max val="3473999.9999999995"/>
          <c:min val="0"/>
        </c:scaling>
        <c:delete val="0"/>
        <c:axPos val="b"/>
        <c:majorGridlines>
          <c:spPr>
            <a:ln w="9525" cap="flat" cmpd="sng" algn="ctr">
              <a:gradFill>
                <a:gsLst>
                  <a:gs pos="53000">
                    <a:schemeClr val="bg1"/>
                  </a:gs>
                  <a:gs pos="58000">
                    <a:schemeClr val="tx1"/>
                  </a:gs>
                  <a:gs pos="100000">
                    <a:schemeClr val="tx1"/>
                  </a:gs>
                </a:gsLst>
                <a:lin ang="5400000" scaled="1"/>
              </a:gradFill>
              <a:prstDash val="lgDash"/>
              <a:round/>
            </a:ln>
            <a:effectLst/>
          </c:spPr>
        </c:majorGridlines>
        <c:minorGridlines>
          <c:spPr>
            <a:ln w="9525" cap="flat" cmpd="sng" algn="ctr">
              <a:gradFill>
                <a:gsLst>
                  <a:gs pos="0">
                    <a:schemeClr val="accent1">
                      <a:lumMod val="5000"/>
                      <a:lumOff val="95000"/>
                      <a:alpha val="0"/>
                    </a:schemeClr>
                  </a:gs>
                  <a:gs pos="47000">
                    <a:schemeClr val="bg1"/>
                  </a:gs>
                  <a:gs pos="52000">
                    <a:schemeClr val="bg1">
                      <a:lumMod val="75000"/>
                    </a:schemeClr>
                  </a:gs>
                  <a:gs pos="100000">
                    <a:schemeClr val="bg1">
                      <a:lumMod val="75000"/>
                    </a:schemeClr>
                  </a:gs>
                </a:gsLst>
                <a:lin ang="5400000" scaled="1"/>
              </a:gradFill>
              <a:prstDash val="dash"/>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a:t>tonnes</a:t>
                </a:r>
              </a:p>
            </c:rich>
          </c:tx>
          <c:layout>
            <c:manualLayout>
              <c:xMode val="edge"/>
              <c:yMode val="edge"/>
              <c:x val="0.90527055993000882"/>
              <c:y val="0.89719889180519097"/>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7722559"/>
        <c:crosses val="autoZero"/>
        <c:crossBetween val="between"/>
        <c:dispUnits>
          <c:builtInUnit val="hundredThousands"/>
          <c:dispUnitsLbl>
            <c:layout>
              <c:manualLayout>
                <c:xMode val="edge"/>
                <c:yMode val="edge"/>
                <c:x val="0.7933628608923885"/>
                <c:y val="0.89719889180519097"/>
              </c:manualLayout>
            </c:layout>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dispUnitsLbl>
        </c:dispUnits>
      </c:valAx>
      <c:valAx>
        <c:axId val="744794895"/>
        <c:scaling>
          <c:orientation val="minMax"/>
        </c:scaling>
        <c:delete val="0"/>
        <c:axPos val="t"/>
        <c:majorGridlines>
          <c:spPr>
            <a:ln w="9525" cap="flat" cmpd="sng" algn="ctr">
              <a:gradFill>
                <a:gsLst>
                  <a:gs pos="100000">
                    <a:schemeClr val="bg1"/>
                  </a:gs>
                  <a:gs pos="0">
                    <a:schemeClr val="tx1"/>
                  </a:gs>
                  <a:gs pos="54000">
                    <a:srgbClr val="000000"/>
                  </a:gs>
                  <a:gs pos="61000">
                    <a:schemeClr val="bg1"/>
                  </a:gs>
                </a:gsLst>
                <a:lin ang="5400000" scaled="1"/>
              </a:gradFill>
              <a:round/>
            </a:ln>
            <a:effectLst/>
          </c:spPr>
        </c:majorGridlines>
        <c:minorGridlines>
          <c:spPr>
            <a:ln w="9525" cap="flat" cmpd="sng" algn="ctr">
              <a:noFill/>
              <a:round/>
            </a:ln>
            <a:effectLst/>
          </c:spPr>
        </c:min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fr-FR"/>
                  <a:t>% du total importé</a:t>
                </a:r>
              </a:p>
            </c:rich>
          </c:tx>
          <c:layout>
            <c:manualLayout>
              <c:xMode val="edge"/>
              <c:yMode val="edge"/>
              <c:x val="0.77179155730533688"/>
              <c:y val="0.2180092592592592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0%" sourceLinked="1"/>
        <c:majorTickMark val="cross"/>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4799887"/>
        <c:crosses val="max"/>
        <c:crossBetween val="between"/>
      </c:valAx>
      <c:catAx>
        <c:axId val="744799887"/>
        <c:scaling>
          <c:orientation val="minMax"/>
        </c:scaling>
        <c:delete val="1"/>
        <c:axPos val="l"/>
        <c:numFmt formatCode="General" sourceLinked="1"/>
        <c:majorTickMark val="out"/>
        <c:minorTickMark val="none"/>
        <c:tickLblPos val="nextTo"/>
        <c:crossAx val="744794895"/>
        <c:crosses val="autoZero"/>
        <c:auto val="1"/>
        <c:lblAlgn val="ctr"/>
        <c:lblOffset val="100"/>
        <c:noMultiLvlLbl val="0"/>
      </c:catAx>
      <c:spPr>
        <a:noFill/>
        <a:ln>
          <a:noFill/>
        </a:ln>
        <a:effectLst/>
      </c:spPr>
    </c:plotArea>
    <c:legend>
      <c:legendPos val="r"/>
      <c:legendEntry>
        <c:idx val="0"/>
        <c:delete val="1"/>
      </c:legendEntry>
      <c:legendEntry>
        <c:idx val="1"/>
        <c:delete val="1"/>
      </c:legendEntry>
      <c:legendEntry>
        <c:idx val="2"/>
        <c:delete val="1"/>
      </c:legendEntry>
      <c:layout>
        <c:manualLayout>
          <c:xMode val="edge"/>
          <c:yMode val="edge"/>
          <c:x val="9.2169728783902029E-3"/>
          <c:y val="0.11450131233595803"/>
          <c:w val="0.94911636045494319"/>
          <c:h val="0.10474701079031788"/>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Production</a:t>
            </a:r>
            <a:r>
              <a:rPr lang="fr-FR" baseline="0"/>
              <a:t> d'aliments sans-OGM par filière, en tonnes (MPAA, 2015)</a:t>
            </a:r>
            <a:endParaRPr lang="fr-F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40696828521434819"/>
          <c:y val="0.2432217847769029"/>
          <c:w val="0.41384120734908142"/>
          <c:h val="0.6897353455818023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676-45B7-A147-75043C15B5D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676-45B7-A147-75043C15B5D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676-45B7-A147-75043C15B5D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676-45B7-A147-75043C15B5D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676-45B7-A147-75043C15B5D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676-45B7-A147-75043C15B5D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676-45B7-A147-75043C15B5D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676-45B7-A147-75043C15B5D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OGM!$Y$28:$Y$35</c:f>
              <c:strCache>
                <c:ptCount val="8"/>
                <c:pt idx="0">
                  <c:v>Vaches laitières</c:v>
                </c:pt>
                <c:pt idx="1">
                  <c:v>Autres bovins</c:v>
                </c:pt>
                <c:pt idx="2">
                  <c:v>Ovins-Caprins</c:v>
                </c:pt>
                <c:pt idx="3">
                  <c:v>Porcins</c:v>
                </c:pt>
                <c:pt idx="4">
                  <c:v>Volailles</c:v>
                </c:pt>
                <c:pt idx="5">
                  <c:v>Lapins</c:v>
                </c:pt>
                <c:pt idx="6">
                  <c:v>Poissons</c:v>
                </c:pt>
                <c:pt idx="7">
                  <c:v>Autres</c:v>
                </c:pt>
              </c:strCache>
            </c:strRef>
          </c:cat>
          <c:val>
            <c:numRef>
              <c:f>OGM!$AA$28:$AA$35</c:f>
              <c:numCache>
                <c:formatCode>General</c:formatCode>
                <c:ptCount val="8"/>
                <c:pt idx="0">
                  <c:v>475</c:v>
                </c:pt>
                <c:pt idx="1">
                  <c:v>613</c:v>
                </c:pt>
                <c:pt idx="2">
                  <c:v>290</c:v>
                </c:pt>
                <c:pt idx="3">
                  <c:v>1063</c:v>
                </c:pt>
                <c:pt idx="4">
                  <c:v>1726</c:v>
                </c:pt>
                <c:pt idx="5">
                  <c:v>133</c:v>
                </c:pt>
                <c:pt idx="6">
                  <c:v>102</c:v>
                </c:pt>
                <c:pt idx="7">
                  <c:v>155</c:v>
                </c:pt>
              </c:numCache>
            </c:numRef>
          </c:val>
          <c:extLst>
            <c:ext xmlns:c16="http://schemas.microsoft.com/office/drawing/2014/chart" uri="{C3380CC4-5D6E-409C-BE32-E72D297353CC}">
              <c16:uniqueId val="{00000000-2C0D-48AC-B0E7-4D806471780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5.4908792650918636E-2"/>
          <c:y val="0.16145669291338582"/>
          <c:w val="0.23740463692038499"/>
          <c:h val="0.7274321959755030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B3D-422D-9C38-2A806F6D7D4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B3D-422D-9C38-2A806F6D7D4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B3D-422D-9C38-2A806F6D7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Caprin!$C$15:$C$17</c:f>
              <c:strCache>
                <c:ptCount val="3"/>
                <c:pt idx="0">
                  <c:v>Grains dir el</c:v>
                </c:pt>
                <c:pt idx="1">
                  <c:v>CP dir el</c:v>
                </c:pt>
                <c:pt idx="2">
                  <c:v>Grains intra-conso</c:v>
                </c:pt>
              </c:strCache>
            </c:strRef>
          </c:cat>
          <c:val>
            <c:numRef>
              <c:f>Caprin!$F$15:$F$17</c:f>
              <c:numCache>
                <c:formatCode>#,##0</c:formatCode>
                <c:ptCount val="3"/>
                <c:pt idx="0">
                  <c:v>267377.25105000002</c:v>
                </c:pt>
                <c:pt idx="1">
                  <c:v>39611.444600000003</c:v>
                </c:pt>
                <c:pt idx="2">
                  <c:v>79222.889200000005</c:v>
                </c:pt>
              </c:numCache>
            </c:numRef>
          </c:val>
          <c:extLst>
            <c:ext xmlns:c16="http://schemas.microsoft.com/office/drawing/2014/chart" uri="{C3380CC4-5D6E-409C-BE32-E72D297353CC}">
              <c16:uniqueId val="{00000000-97F7-4E12-A987-3019D2A55B2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4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1.402274715660542E-2"/>
          <c:y val="0.1600696267133275"/>
          <c:w val="0.45806583552055996"/>
          <c:h val="0.76344305920093325"/>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496-479A-8922-61885A7239C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496-479A-8922-61885A7239C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496-479A-8922-61885A7239C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496-479A-8922-61885A7239C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496-479A-8922-61885A7239C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E496-479A-8922-61885A7239C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E496-479A-8922-61885A7239C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E496-479A-8922-61885A7239C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E496-479A-8922-61885A7239C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E496-479A-8922-61885A7239C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E496-479A-8922-61885A7239C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E496-479A-8922-61885A7239C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E496-479A-8922-61885A7239CB}"/>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(Caprin!$L$25:$L$30,Caprin!$L$45:$L$51)</c:f>
              <c:strCache>
                <c:ptCount val="13"/>
                <c:pt idx="0">
                  <c:v>Herbe pâturée ou vert</c:v>
                </c:pt>
                <c:pt idx="1">
                  <c:v>Foin intra-conso</c:v>
                </c:pt>
                <c:pt idx="2">
                  <c:v>Foin dir el</c:v>
                </c:pt>
                <c:pt idx="3">
                  <c:v>Enrub/Ensil herbe</c:v>
                </c:pt>
                <c:pt idx="4">
                  <c:v>Ensilage maïs</c:v>
                </c:pt>
                <c:pt idx="5">
                  <c:v>Autres fourr</c:v>
                </c:pt>
                <c:pt idx="6">
                  <c:v>Céréales</c:v>
                </c:pt>
                <c:pt idx="7">
                  <c:v>Alim FAB</c:v>
                </c:pt>
                <c:pt idx="8">
                  <c:v>Ttx &amp; conc.</c:v>
                </c:pt>
                <c:pt idx="9">
                  <c:v>CP</c:v>
                </c:pt>
                <c:pt idx="10">
                  <c:v>AMV</c:v>
                </c:pt>
                <c:pt idx="11">
                  <c:v>Poudre de lait</c:v>
                </c:pt>
                <c:pt idx="12">
                  <c:v>Protéagineux</c:v>
                </c:pt>
              </c:strCache>
            </c:strRef>
          </c:cat>
          <c:val>
            <c:numRef>
              <c:f>(Caprin!$V$25:$V$30,Caprin!$V$45:$V$51)</c:f>
              <c:numCache>
                <c:formatCode>#,##0</c:formatCode>
                <c:ptCount val="13"/>
                <c:pt idx="0">
                  <c:v>115706.21972000001</c:v>
                </c:pt>
                <c:pt idx="1">
                  <c:v>338431.34233999997</c:v>
                </c:pt>
                <c:pt idx="2">
                  <c:v>155912.68601999999</c:v>
                </c:pt>
                <c:pt idx="3">
                  <c:v>44762.632459999993</c:v>
                </c:pt>
                <c:pt idx="4">
                  <c:v>30847.624990000004</c:v>
                </c:pt>
                <c:pt idx="5">
                  <c:v>9282.3385199999993</c:v>
                </c:pt>
                <c:pt idx="6">
                  <c:v>139800.36534788844</c:v>
                </c:pt>
                <c:pt idx="7">
                  <c:v>128206.56563818327</c:v>
                </c:pt>
                <c:pt idx="8">
                  <c:v>24539.29094567331</c:v>
                </c:pt>
                <c:pt idx="9">
                  <c:v>17879.057613657373</c:v>
                </c:pt>
                <c:pt idx="10">
                  <c:v>7014.6048214183265</c:v>
                </c:pt>
                <c:pt idx="11">
                  <c:v>8611.2271924780889</c:v>
                </c:pt>
                <c:pt idx="12">
                  <c:v>877.76029811952196</c:v>
                </c:pt>
              </c:numCache>
            </c:numRef>
          </c:val>
          <c:extLst>
            <c:ext xmlns:c16="http://schemas.microsoft.com/office/drawing/2014/chart" uri="{C3380CC4-5D6E-409C-BE32-E72D297353CC}">
              <c16:uniqueId val="{00000000-BBD4-4104-ADEB-ADC9621ABD14}"/>
            </c:ext>
          </c:extLst>
        </c:ser>
        <c:dLbls>
          <c:showLegendKey val="0"/>
          <c:showVal val="0"/>
          <c:showCatName val="0"/>
          <c:showSerName val="0"/>
          <c:showPercent val="0"/>
          <c:showBubbleSize val="0"/>
          <c:showLeaderLines val="1"/>
        </c:dLbls>
        <c:firstSliceAng val="170"/>
      </c:pieChart>
      <c:spPr>
        <a:noFill/>
        <a:ln>
          <a:noFill/>
        </a:ln>
        <a:effectLst/>
      </c:spPr>
    </c:plotArea>
    <c:legend>
      <c:legendPos val="b"/>
      <c:layout>
        <c:manualLayout>
          <c:xMode val="edge"/>
          <c:yMode val="edge"/>
          <c:x val="0.63341535433070861"/>
          <c:y val="0.14573490813648293"/>
          <c:w val="0.34705818022747159"/>
          <c:h val="0.8264873140857392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sz="1200"/>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1922834645669292"/>
          <c:y val="0.23856299212598425"/>
          <c:w val="0.34487685914260718"/>
          <c:h val="0.57479476523767858"/>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8DC-45E6-8BCE-5C09FB7D907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8DC-45E6-8BCE-5C09FB7D907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8DC-45E6-8BCE-5C09FB7D907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8DC-45E6-8BCE-5C09FB7D907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3-FDAF-4DD9-AE38-9BF090BA185F}"/>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2-FDAF-4DD9-AE38-9BF090BA185F}"/>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1-FDAF-4DD9-AE38-9BF090BA185F}"/>
              </c:ext>
            </c:extLst>
          </c:dPt>
          <c:dLbls>
            <c:dLbl>
              <c:idx val="4"/>
              <c:layout>
                <c:manualLayout>
                  <c:x val="1.8327209098862641E-2"/>
                  <c:y val="-5.959463400408282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DAF-4DD9-AE38-9BF090BA185F}"/>
                </c:ext>
              </c:extLst>
            </c:dLbl>
            <c:dLbl>
              <c:idx val="5"/>
              <c:layout>
                <c:manualLayout>
                  <c:x val="3.1439304461942257E-2"/>
                  <c:y val="3.20333916593759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DAF-4DD9-AE38-9BF090BA185F}"/>
                </c:ext>
              </c:extLst>
            </c:dLbl>
            <c:dLbl>
              <c:idx val="6"/>
              <c:layout>
                <c:manualLayout>
                  <c:x val="5.1970472440944881E-2"/>
                  <c:y val="8.041010498687664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DAF-4DD9-AE38-9BF090BA185F}"/>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Caprin!$L$45:$L$51</c:f>
              <c:strCache>
                <c:ptCount val="7"/>
                <c:pt idx="0">
                  <c:v>Céréales</c:v>
                </c:pt>
                <c:pt idx="1">
                  <c:v>Alim FAB</c:v>
                </c:pt>
                <c:pt idx="2">
                  <c:v>Ttx &amp; conc.</c:v>
                </c:pt>
                <c:pt idx="3">
                  <c:v>CP</c:v>
                </c:pt>
                <c:pt idx="4">
                  <c:v>AMV</c:v>
                </c:pt>
                <c:pt idx="5">
                  <c:v>Poudre de lait</c:v>
                </c:pt>
                <c:pt idx="6">
                  <c:v>Protéagineux</c:v>
                </c:pt>
              </c:strCache>
            </c:strRef>
          </c:cat>
          <c:val>
            <c:numRef>
              <c:f>Caprin!$V$45:$V$51</c:f>
              <c:numCache>
                <c:formatCode>#,##0</c:formatCode>
                <c:ptCount val="7"/>
                <c:pt idx="0">
                  <c:v>139800.36534788844</c:v>
                </c:pt>
                <c:pt idx="1">
                  <c:v>128206.56563818327</c:v>
                </c:pt>
                <c:pt idx="2">
                  <c:v>24539.29094567331</c:v>
                </c:pt>
                <c:pt idx="3">
                  <c:v>17879.057613657373</c:v>
                </c:pt>
                <c:pt idx="4">
                  <c:v>7014.6048214183265</c:v>
                </c:pt>
                <c:pt idx="5">
                  <c:v>8611.2271924780889</c:v>
                </c:pt>
                <c:pt idx="6">
                  <c:v>877.76029811952196</c:v>
                </c:pt>
              </c:numCache>
            </c:numRef>
          </c:val>
          <c:extLst>
            <c:ext xmlns:c16="http://schemas.microsoft.com/office/drawing/2014/chart" uri="{C3380CC4-5D6E-409C-BE32-E72D297353CC}">
              <c16:uniqueId val="{00000000-FDAF-4DD9-AE38-9BF090BA185F}"/>
            </c:ext>
          </c:extLst>
        </c:ser>
        <c:dLbls>
          <c:showLegendKey val="0"/>
          <c:showVal val="0"/>
          <c:showCatName val="0"/>
          <c:showSerName val="0"/>
          <c:showPercent val="0"/>
          <c:showBubbleSize val="0"/>
          <c:showLeaderLines val="1"/>
        </c:dLbls>
        <c:firstSliceAng val="120"/>
      </c:pieChart>
      <c:spPr>
        <a:noFill/>
        <a:ln>
          <a:noFill/>
        </a:ln>
        <a:effectLst/>
      </c:spPr>
    </c:plotArea>
    <c:legend>
      <c:legendPos val="b"/>
      <c:layout>
        <c:manualLayout>
          <c:xMode val="edge"/>
          <c:yMode val="edge"/>
          <c:x val="0.73611111111111116"/>
          <c:y val="0.34317074948964715"/>
          <c:w val="0.2388888888888889"/>
          <c:h val="0.39294036162146401"/>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Caprin!$A$31</c:f>
              <c:strCache>
                <c:ptCount val="1"/>
                <c:pt idx="0">
                  <c:v>Concentrés produits</c:v>
                </c:pt>
              </c:strCache>
            </c:strRef>
          </c:tx>
          <c:spPr>
            <a:solidFill>
              <a:schemeClr val="accent1"/>
            </a:solidFill>
            <a:ln>
              <a:noFill/>
            </a:ln>
            <a:effectLst/>
          </c:spPr>
          <c:invertIfNegative val="0"/>
          <c:cat>
            <c:strRef>
              <c:f>Caprin!$B$22:$J$22</c:f>
              <c:strCache>
                <c:ptCount val="9"/>
                <c:pt idx="0">
                  <c:v>Affour. vert</c:v>
                </c:pt>
                <c:pt idx="1">
                  <c:v>Ensil. maïs</c:v>
                </c:pt>
                <c:pt idx="2">
                  <c:v>Enrub &gt;20%</c:v>
                </c:pt>
                <c:pt idx="3">
                  <c:v>Pasto (distribué)</c:v>
                </c:pt>
                <c:pt idx="4">
                  <c:v>Pâturage &gt;75%</c:v>
                </c:pt>
                <c:pt idx="5">
                  <c:v>Pâturage 100%</c:v>
                </c:pt>
                <c:pt idx="6">
                  <c:v>Sec (deshy &amp; conc)</c:v>
                </c:pt>
                <c:pt idx="7">
                  <c:v>Foin (maj légum.)</c:v>
                </c:pt>
                <c:pt idx="8">
                  <c:v>Foin (gram. &amp; legum.)</c:v>
                </c:pt>
              </c:strCache>
            </c:strRef>
          </c:cat>
          <c:val>
            <c:numRef>
              <c:f>Caprin!$B$31:$J$31</c:f>
              <c:numCache>
                <c:formatCode>General</c:formatCode>
                <c:ptCount val="9"/>
                <c:pt idx="0">
                  <c:v>115</c:v>
                </c:pt>
                <c:pt idx="1">
                  <c:v>94</c:v>
                </c:pt>
                <c:pt idx="2">
                  <c:v>147</c:v>
                </c:pt>
                <c:pt idx="3">
                  <c:v>2</c:v>
                </c:pt>
                <c:pt idx="4">
                  <c:v>9</c:v>
                </c:pt>
                <c:pt idx="5">
                  <c:v>96</c:v>
                </c:pt>
                <c:pt idx="6">
                  <c:v>211</c:v>
                </c:pt>
                <c:pt idx="7">
                  <c:v>149</c:v>
                </c:pt>
                <c:pt idx="8">
                  <c:v>67</c:v>
                </c:pt>
              </c:numCache>
            </c:numRef>
          </c:val>
          <c:extLst>
            <c:ext xmlns:c16="http://schemas.microsoft.com/office/drawing/2014/chart" uri="{C3380CC4-5D6E-409C-BE32-E72D297353CC}">
              <c16:uniqueId val="{00000000-307F-4F66-8D10-8A1D45BD4C58}"/>
            </c:ext>
          </c:extLst>
        </c:ser>
        <c:ser>
          <c:idx val="1"/>
          <c:order val="1"/>
          <c:tx>
            <c:strRef>
              <c:f>Caprin!$A$32</c:f>
              <c:strCache>
                <c:ptCount val="1"/>
                <c:pt idx="0">
                  <c:v>Concentrés achetés</c:v>
                </c:pt>
              </c:strCache>
            </c:strRef>
          </c:tx>
          <c:spPr>
            <a:solidFill>
              <a:schemeClr val="accent2"/>
            </a:solidFill>
            <a:ln>
              <a:noFill/>
            </a:ln>
            <a:effectLst/>
          </c:spPr>
          <c:invertIfNegative val="0"/>
          <c:cat>
            <c:strRef>
              <c:f>Caprin!$B$22:$J$22</c:f>
              <c:strCache>
                <c:ptCount val="9"/>
                <c:pt idx="0">
                  <c:v>Affour. vert</c:v>
                </c:pt>
                <c:pt idx="1">
                  <c:v>Ensil. maïs</c:v>
                </c:pt>
                <c:pt idx="2">
                  <c:v>Enrub &gt;20%</c:v>
                </c:pt>
                <c:pt idx="3">
                  <c:v>Pasto (distribué)</c:v>
                </c:pt>
                <c:pt idx="4">
                  <c:v>Pâturage &gt;75%</c:v>
                </c:pt>
                <c:pt idx="5">
                  <c:v>Pâturage 100%</c:v>
                </c:pt>
                <c:pt idx="6">
                  <c:v>Sec (deshy &amp; conc)</c:v>
                </c:pt>
                <c:pt idx="7">
                  <c:v>Foin (maj légum.)</c:v>
                </c:pt>
                <c:pt idx="8">
                  <c:v>Foin (gram. &amp; legum.)</c:v>
                </c:pt>
              </c:strCache>
            </c:strRef>
          </c:cat>
          <c:val>
            <c:numRef>
              <c:f>Caprin!$B$32:$J$32</c:f>
              <c:numCache>
                <c:formatCode>General</c:formatCode>
                <c:ptCount val="9"/>
                <c:pt idx="0">
                  <c:v>335</c:v>
                </c:pt>
                <c:pt idx="1">
                  <c:v>374</c:v>
                </c:pt>
                <c:pt idx="2">
                  <c:v>327</c:v>
                </c:pt>
                <c:pt idx="3">
                  <c:v>221</c:v>
                </c:pt>
                <c:pt idx="4">
                  <c:v>161</c:v>
                </c:pt>
                <c:pt idx="5">
                  <c:v>214</c:v>
                </c:pt>
                <c:pt idx="6">
                  <c:v>392</c:v>
                </c:pt>
                <c:pt idx="7">
                  <c:v>301</c:v>
                </c:pt>
                <c:pt idx="8">
                  <c:v>387</c:v>
                </c:pt>
              </c:numCache>
            </c:numRef>
          </c:val>
          <c:extLst>
            <c:ext xmlns:c16="http://schemas.microsoft.com/office/drawing/2014/chart" uri="{C3380CC4-5D6E-409C-BE32-E72D297353CC}">
              <c16:uniqueId val="{00000001-307F-4F66-8D10-8A1D45BD4C58}"/>
            </c:ext>
          </c:extLst>
        </c:ser>
        <c:dLbls>
          <c:showLegendKey val="0"/>
          <c:showVal val="0"/>
          <c:showCatName val="0"/>
          <c:showSerName val="0"/>
          <c:showPercent val="0"/>
          <c:showBubbleSize val="0"/>
        </c:dLbls>
        <c:gapWidth val="150"/>
        <c:overlap val="100"/>
        <c:axId val="1642375247"/>
        <c:axId val="1642380655"/>
      </c:barChart>
      <c:catAx>
        <c:axId val="16423752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2380655"/>
        <c:crosses val="autoZero"/>
        <c:auto val="1"/>
        <c:lblAlgn val="ctr"/>
        <c:lblOffset val="100"/>
        <c:noMultiLvlLbl val="0"/>
      </c:catAx>
      <c:valAx>
        <c:axId val="1642380655"/>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64237524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7ED-4AD4-8632-89F24612010A}"/>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7ED-4AD4-8632-89F24612010A}"/>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7ED-4AD4-8632-89F24612010A}"/>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7ED-4AD4-8632-89F24612010A}"/>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7ED-4AD4-8632-89F24612010A}"/>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7ED-4AD4-8632-89F24612010A}"/>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7ED-4AD4-8632-89F24612010A}"/>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Caprin!$L$45:$L$51</c:f>
              <c:strCache>
                <c:ptCount val="7"/>
                <c:pt idx="0">
                  <c:v>Céréales</c:v>
                </c:pt>
                <c:pt idx="1">
                  <c:v>Alim FAB</c:v>
                </c:pt>
                <c:pt idx="2">
                  <c:v>Ttx &amp; conc.</c:v>
                </c:pt>
                <c:pt idx="3">
                  <c:v>CP</c:v>
                </c:pt>
                <c:pt idx="4">
                  <c:v>AMV</c:v>
                </c:pt>
                <c:pt idx="5">
                  <c:v>Poudre de lait</c:v>
                </c:pt>
                <c:pt idx="6">
                  <c:v>Protéagineux</c:v>
                </c:pt>
              </c:strCache>
            </c:strRef>
          </c:cat>
          <c:val>
            <c:numRef>
              <c:f>Caprin!$V$45:$V$51</c:f>
              <c:numCache>
                <c:formatCode>#,##0</c:formatCode>
                <c:ptCount val="7"/>
                <c:pt idx="0">
                  <c:v>139800.36534788844</c:v>
                </c:pt>
                <c:pt idx="1">
                  <c:v>128206.56563818327</c:v>
                </c:pt>
                <c:pt idx="2">
                  <c:v>24539.29094567331</c:v>
                </c:pt>
                <c:pt idx="3">
                  <c:v>17879.057613657373</c:v>
                </c:pt>
                <c:pt idx="4">
                  <c:v>7014.6048214183265</c:v>
                </c:pt>
                <c:pt idx="5">
                  <c:v>8611.2271924780889</c:v>
                </c:pt>
                <c:pt idx="6">
                  <c:v>877.76029811952196</c:v>
                </c:pt>
              </c:numCache>
            </c:numRef>
          </c:val>
          <c:extLst>
            <c:ext xmlns:c16="http://schemas.microsoft.com/office/drawing/2014/chart" uri="{C3380CC4-5D6E-409C-BE32-E72D297353CC}">
              <c16:uniqueId val="{00000000-769E-49FE-913C-D16A15AA5B2E}"/>
            </c:ext>
          </c:extLst>
        </c:ser>
        <c:dLbls>
          <c:showLegendKey val="0"/>
          <c:showVal val="0"/>
          <c:showCatName val="0"/>
          <c:showSerName val="0"/>
          <c:showPercent val="0"/>
          <c:showBubbleSize val="0"/>
          <c:showLeaderLines val="1"/>
        </c:dLbls>
        <c:firstSliceAng val="117"/>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Caprins données brutes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percentStacked"/>
        <c:varyColors val="0"/>
        <c:ser>
          <c:idx val="0"/>
          <c:order val="0"/>
          <c:tx>
            <c:strRef>
              <c:f>Caprin!$L$45</c:f>
              <c:strCache>
                <c:ptCount val="1"/>
                <c:pt idx="0">
                  <c:v>Céréales</c:v>
                </c:pt>
              </c:strCache>
            </c:strRef>
          </c:tx>
          <c:spPr>
            <a:solidFill>
              <a:schemeClr val="accent1"/>
            </a:solidFill>
            <a:ln>
              <a:noFill/>
            </a:ln>
            <a:effectLst/>
          </c:spPr>
          <c:invertIfNegative val="0"/>
          <c:val>
            <c:numRef>
              <c:f>Caprin!$V$45</c:f>
              <c:numCache>
                <c:formatCode>#,##0</c:formatCode>
                <c:ptCount val="1"/>
                <c:pt idx="0">
                  <c:v>139800.36534788844</c:v>
                </c:pt>
              </c:numCache>
            </c:numRef>
          </c:val>
          <c:extLst>
            <c:ext xmlns:c16="http://schemas.microsoft.com/office/drawing/2014/chart" uri="{C3380CC4-5D6E-409C-BE32-E72D297353CC}">
              <c16:uniqueId val="{00000000-5C00-485D-8B55-3D41009AEF2B}"/>
            </c:ext>
          </c:extLst>
        </c:ser>
        <c:ser>
          <c:idx val="1"/>
          <c:order val="1"/>
          <c:tx>
            <c:strRef>
              <c:f>Caprin!$L$46</c:f>
              <c:strCache>
                <c:ptCount val="1"/>
                <c:pt idx="0">
                  <c:v>Alim FAB</c:v>
                </c:pt>
              </c:strCache>
            </c:strRef>
          </c:tx>
          <c:spPr>
            <a:solidFill>
              <a:schemeClr val="accent2"/>
            </a:solidFill>
            <a:ln>
              <a:noFill/>
            </a:ln>
            <a:effectLst/>
          </c:spPr>
          <c:invertIfNegative val="0"/>
          <c:val>
            <c:numRef>
              <c:f>Caprin!$V$46</c:f>
              <c:numCache>
                <c:formatCode>#,##0</c:formatCode>
                <c:ptCount val="1"/>
                <c:pt idx="0">
                  <c:v>128206.56563818327</c:v>
                </c:pt>
              </c:numCache>
            </c:numRef>
          </c:val>
          <c:extLst>
            <c:ext xmlns:c16="http://schemas.microsoft.com/office/drawing/2014/chart" uri="{C3380CC4-5D6E-409C-BE32-E72D297353CC}">
              <c16:uniqueId val="{00000001-5C00-485D-8B55-3D41009AEF2B}"/>
            </c:ext>
          </c:extLst>
        </c:ser>
        <c:ser>
          <c:idx val="2"/>
          <c:order val="2"/>
          <c:tx>
            <c:strRef>
              <c:f>Caprin!$L$47</c:f>
              <c:strCache>
                <c:ptCount val="1"/>
                <c:pt idx="0">
                  <c:v>Ttx &amp; conc.</c:v>
                </c:pt>
              </c:strCache>
            </c:strRef>
          </c:tx>
          <c:spPr>
            <a:solidFill>
              <a:schemeClr val="accent3"/>
            </a:solidFill>
            <a:ln>
              <a:noFill/>
            </a:ln>
            <a:effectLst/>
          </c:spPr>
          <c:invertIfNegative val="0"/>
          <c:val>
            <c:numRef>
              <c:f>Caprin!$V$47</c:f>
              <c:numCache>
                <c:formatCode>#,##0</c:formatCode>
                <c:ptCount val="1"/>
                <c:pt idx="0">
                  <c:v>24539.29094567331</c:v>
                </c:pt>
              </c:numCache>
            </c:numRef>
          </c:val>
          <c:extLst>
            <c:ext xmlns:c16="http://schemas.microsoft.com/office/drawing/2014/chart" uri="{C3380CC4-5D6E-409C-BE32-E72D297353CC}">
              <c16:uniqueId val="{00000002-5C00-485D-8B55-3D41009AEF2B}"/>
            </c:ext>
          </c:extLst>
        </c:ser>
        <c:ser>
          <c:idx val="3"/>
          <c:order val="3"/>
          <c:tx>
            <c:strRef>
              <c:f>Caprin!$L$48</c:f>
              <c:strCache>
                <c:ptCount val="1"/>
                <c:pt idx="0">
                  <c:v>CP</c:v>
                </c:pt>
              </c:strCache>
            </c:strRef>
          </c:tx>
          <c:spPr>
            <a:solidFill>
              <a:schemeClr val="accent4"/>
            </a:solidFill>
            <a:ln>
              <a:noFill/>
            </a:ln>
            <a:effectLst/>
          </c:spPr>
          <c:invertIfNegative val="0"/>
          <c:val>
            <c:numRef>
              <c:f>Caprin!$V$48</c:f>
              <c:numCache>
                <c:formatCode>#,##0</c:formatCode>
                <c:ptCount val="1"/>
                <c:pt idx="0">
                  <c:v>17879.057613657373</c:v>
                </c:pt>
              </c:numCache>
            </c:numRef>
          </c:val>
          <c:extLst>
            <c:ext xmlns:c16="http://schemas.microsoft.com/office/drawing/2014/chart" uri="{C3380CC4-5D6E-409C-BE32-E72D297353CC}">
              <c16:uniqueId val="{00000003-5C00-485D-8B55-3D41009AEF2B}"/>
            </c:ext>
          </c:extLst>
        </c:ser>
        <c:ser>
          <c:idx val="4"/>
          <c:order val="4"/>
          <c:tx>
            <c:strRef>
              <c:f>Caprin!$L$49</c:f>
              <c:strCache>
                <c:ptCount val="1"/>
                <c:pt idx="0">
                  <c:v>AMV</c:v>
                </c:pt>
              </c:strCache>
            </c:strRef>
          </c:tx>
          <c:spPr>
            <a:solidFill>
              <a:schemeClr val="accent5"/>
            </a:solidFill>
            <a:ln>
              <a:noFill/>
            </a:ln>
            <a:effectLst/>
          </c:spPr>
          <c:invertIfNegative val="0"/>
          <c:val>
            <c:numRef>
              <c:f>Caprin!$V$49</c:f>
              <c:numCache>
                <c:formatCode>#,##0</c:formatCode>
                <c:ptCount val="1"/>
                <c:pt idx="0">
                  <c:v>7014.6048214183265</c:v>
                </c:pt>
              </c:numCache>
            </c:numRef>
          </c:val>
          <c:extLst>
            <c:ext xmlns:c16="http://schemas.microsoft.com/office/drawing/2014/chart" uri="{C3380CC4-5D6E-409C-BE32-E72D297353CC}">
              <c16:uniqueId val="{00000004-5C00-485D-8B55-3D41009AEF2B}"/>
            </c:ext>
          </c:extLst>
        </c:ser>
        <c:ser>
          <c:idx val="5"/>
          <c:order val="5"/>
          <c:tx>
            <c:strRef>
              <c:f>Caprin!$L$50</c:f>
              <c:strCache>
                <c:ptCount val="1"/>
                <c:pt idx="0">
                  <c:v>Poudre de lait</c:v>
                </c:pt>
              </c:strCache>
            </c:strRef>
          </c:tx>
          <c:spPr>
            <a:solidFill>
              <a:schemeClr val="accent6"/>
            </a:solidFill>
            <a:ln>
              <a:noFill/>
            </a:ln>
            <a:effectLst/>
          </c:spPr>
          <c:invertIfNegative val="0"/>
          <c:val>
            <c:numRef>
              <c:f>Caprin!$V$50</c:f>
              <c:numCache>
                <c:formatCode>#,##0</c:formatCode>
                <c:ptCount val="1"/>
                <c:pt idx="0">
                  <c:v>8611.2271924780889</c:v>
                </c:pt>
              </c:numCache>
            </c:numRef>
          </c:val>
          <c:extLst>
            <c:ext xmlns:c16="http://schemas.microsoft.com/office/drawing/2014/chart" uri="{C3380CC4-5D6E-409C-BE32-E72D297353CC}">
              <c16:uniqueId val="{00000005-5C00-485D-8B55-3D41009AEF2B}"/>
            </c:ext>
          </c:extLst>
        </c:ser>
        <c:ser>
          <c:idx val="6"/>
          <c:order val="6"/>
          <c:tx>
            <c:strRef>
              <c:f>Caprin!$L$51</c:f>
              <c:strCache>
                <c:ptCount val="1"/>
                <c:pt idx="0">
                  <c:v>Protéagineux</c:v>
                </c:pt>
              </c:strCache>
            </c:strRef>
          </c:tx>
          <c:spPr>
            <a:solidFill>
              <a:schemeClr val="accent1">
                <a:lumMod val="60000"/>
              </a:schemeClr>
            </a:solidFill>
            <a:ln>
              <a:noFill/>
            </a:ln>
            <a:effectLst/>
          </c:spPr>
          <c:invertIfNegative val="0"/>
          <c:val>
            <c:numRef>
              <c:f>Caprin!$V$51</c:f>
              <c:numCache>
                <c:formatCode>#,##0</c:formatCode>
                <c:ptCount val="1"/>
                <c:pt idx="0">
                  <c:v>877.76029811952196</c:v>
                </c:pt>
              </c:numCache>
            </c:numRef>
          </c:val>
          <c:extLst>
            <c:ext xmlns:c16="http://schemas.microsoft.com/office/drawing/2014/chart" uri="{C3380CC4-5D6E-409C-BE32-E72D297353CC}">
              <c16:uniqueId val="{00000006-5C00-485D-8B55-3D41009AEF2B}"/>
            </c:ext>
          </c:extLst>
        </c:ser>
        <c:dLbls>
          <c:showLegendKey val="0"/>
          <c:showVal val="0"/>
          <c:showCatName val="0"/>
          <c:showSerName val="0"/>
          <c:showPercent val="0"/>
          <c:showBubbleSize val="0"/>
        </c:dLbls>
        <c:gapWidth val="150"/>
        <c:overlap val="100"/>
        <c:axId val="281560464"/>
        <c:axId val="281549648"/>
      </c:barChart>
      <c:catAx>
        <c:axId val="2815604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81549648"/>
        <c:crosses val="autoZero"/>
        <c:auto val="1"/>
        <c:lblAlgn val="ctr"/>
        <c:lblOffset val="100"/>
        <c:noMultiLvlLbl val="0"/>
      </c:catAx>
      <c:valAx>
        <c:axId val="2815496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815604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Caprin!$X$25:$X$30</c:f>
              <c:strCache>
                <c:ptCount val="6"/>
                <c:pt idx="0">
                  <c:v>Herbe pâturée ou vert</c:v>
                </c:pt>
                <c:pt idx="1">
                  <c:v>Foin intra-conso</c:v>
                </c:pt>
                <c:pt idx="2">
                  <c:v>Foin dir el</c:v>
                </c:pt>
                <c:pt idx="3">
                  <c:v>Enrub/Ensil herbe</c:v>
                </c:pt>
                <c:pt idx="4">
                  <c:v>Ensilage maïs</c:v>
                </c:pt>
                <c:pt idx="5">
                  <c:v>Autres fourr</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EEE9-489B-8378-CC5654ADD49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EEE9-489B-8378-CC5654ADD49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EEE9-489B-8378-CC5654ADD49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EEE9-489B-8378-CC5654ADD49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EEE9-489B-8378-CC5654ADD49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EEE9-489B-8378-CC5654ADD497}"/>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Caprin!$X$25:$X$30</c:f>
              <c:strCache>
                <c:ptCount val="6"/>
                <c:pt idx="0">
                  <c:v>Herbe pâturée ou vert</c:v>
                </c:pt>
                <c:pt idx="1">
                  <c:v>Foin intra-conso</c:v>
                </c:pt>
                <c:pt idx="2">
                  <c:v>Foin dir el</c:v>
                </c:pt>
                <c:pt idx="3">
                  <c:v>Enrub/Ensil herbe</c:v>
                </c:pt>
                <c:pt idx="4">
                  <c:v>Ensilage maïs</c:v>
                </c:pt>
                <c:pt idx="5">
                  <c:v>Autres fourr</c:v>
                </c:pt>
              </c:strCache>
            </c:strRef>
          </c:cat>
          <c:val>
            <c:numRef>
              <c:f>Caprin!$V$25:$V$30</c:f>
              <c:numCache>
                <c:formatCode>#,##0</c:formatCode>
                <c:ptCount val="6"/>
                <c:pt idx="0">
                  <c:v>115706.21972000001</c:v>
                </c:pt>
                <c:pt idx="1">
                  <c:v>338431.34233999997</c:v>
                </c:pt>
                <c:pt idx="2">
                  <c:v>155912.68601999999</c:v>
                </c:pt>
                <c:pt idx="3">
                  <c:v>44762.632459999993</c:v>
                </c:pt>
                <c:pt idx="4">
                  <c:v>30847.624990000004</c:v>
                </c:pt>
                <c:pt idx="5">
                  <c:v>9282.3385199999993</c:v>
                </c:pt>
              </c:numCache>
            </c:numRef>
          </c:val>
          <c:extLst>
            <c:ext xmlns:c16="http://schemas.microsoft.com/office/drawing/2014/chart" uri="{C3380CC4-5D6E-409C-BE32-E72D297353CC}">
              <c16:uniqueId val="{00000003-5326-476A-88CF-4C248271E9C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2.pn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chart" Target="../charts/chart1.xml"/><Relationship Id="rId1" Type="http://schemas.openxmlformats.org/officeDocument/2006/relationships/image" Target="../media/image8.png"/></Relationships>
</file>

<file path=xl/drawings/_rels/drawing2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8" Type="http://schemas.openxmlformats.org/officeDocument/2006/relationships/chart" Target="../charts/chart5.xml"/><Relationship Id="rId3" Type="http://schemas.openxmlformats.org/officeDocument/2006/relationships/image" Target="../media/image11.png"/><Relationship Id="rId7" Type="http://schemas.openxmlformats.org/officeDocument/2006/relationships/chart" Target="../charts/chart4.xml"/><Relationship Id="rId2" Type="http://schemas.openxmlformats.org/officeDocument/2006/relationships/image" Target="../media/image10.png"/><Relationship Id="rId1" Type="http://schemas.openxmlformats.org/officeDocument/2006/relationships/image" Target="../media/image2.png"/><Relationship Id="rId6" Type="http://schemas.openxmlformats.org/officeDocument/2006/relationships/chart" Target="../charts/chart3.xml"/><Relationship Id="rId5" Type="http://schemas.openxmlformats.org/officeDocument/2006/relationships/chart" Target="../charts/chart2.xml"/><Relationship Id="rId10" Type="http://schemas.openxmlformats.org/officeDocument/2006/relationships/chart" Target="../charts/chart7.xml"/><Relationship Id="rId4" Type="http://schemas.openxmlformats.org/officeDocument/2006/relationships/image" Target="../media/image12.png"/><Relationship Id="rId9" Type="http://schemas.openxmlformats.org/officeDocument/2006/relationships/chart" Target="../charts/chart6.xml"/></Relationships>
</file>

<file path=xl/drawings/_rels/drawing2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image" Target="../media/image2.png"/><Relationship Id="rId4" Type="http://schemas.openxmlformats.org/officeDocument/2006/relationships/chart" Target="../charts/chart10.xml"/></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6.png"/></Relationships>
</file>

<file path=xl/drawings/_rels/drawing29.xml.rels><?xml version="1.0" encoding="UTF-8" standalone="yes"?>
<Relationships xmlns="http://schemas.openxmlformats.org/package/2006/relationships"><Relationship Id="rId3" Type="http://schemas.openxmlformats.org/officeDocument/2006/relationships/image" Target="../media/image21.png"/><Relationship Id="rId2" Type="http://schemas.openxmlformats.org/officeDocument/2006/relationships/image" Target="../media/image20.png"/><Relationship Id="rId1" Type="http://schemas.openxmlformats.org/officeDocument/2006/relationships/image" Target="../media/image19.png"/><Relationship Id="rId4" Type="http://schemas.openxmlformats.org/officeDocument/2006/relationships/image" Target="../media/image22.png"/></Relationships>
</file>

<file path=xl/drawings/_rels/drawing30.xml.rels><?xml version="1.0" encoding="UTF-8" standalone="yes"?>
<Relationships xmlns="http://schemas.openxmlformats.org/package/2006/relationships"><Relationship Id="rId8" Type="http://schemas.openxmlformats.org/officeDocument/2006/relationships/chart" Target="../charts/chart17.xml"/><Relationship Id="rId3" Type="http://schemas.openxmlformats.org/officeDocument/2006/relationships/chart" Target="../charts/chart12.xml"/><Relationship Id="rId7" Type="http://schemas.openxmlformats.org/officeDocument/2006/relationships/chart" Target="../charts/chart16.xml"/><Relationship Id="rId2" Type="http://schemas.openxmlformats.org/officeDocument/2006/relationships/chart" Target="../charts/chart11.xml"/><Relationship Id="rId1" Type="http://schemas.openxmlformats.org/officeDocument/2006/relationships/image" Target="../media/image23.png"/><Relationship Id="rId6" Type="http://schemas.openxmlformats.org/officeDocument/2006/relationships/chart" Target="../charts/chart15.xml"/><Relationship Id="rId5" Type="http://schemas.openxmlformats.org/officeDocument/2006/relationships/chart" Target="../charts/chart14.xml"/><Relationship Id="rId4" Type="http://schemas.openxmlformats.org/officeDocument/2006/relationships/chart" Target="../charts/chart1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0</xdr:col>
      <xdr:colOff>187199</xdr:colOff>
      <xdr:row>0</xdr:row>
      <xdr:rowOff>176212</xdr:rowOff>
    </xdr:from>
    <xdr:to>
      <xdr:col>16</xdr:col>
      <xdr:colOff>601535</xdr:colOff>
      <xdr:row>16</xdr:row>
      <xdr:rowOff>142876</xdr:rowOff>
    </xdr:to>
    <xdr:grpSp>
      <xdr:nvGrpSpPr>
        <xdr:cNvPr id="2" name="Zone de dessin 2">
          <a:extLst>
            <a:ext uri="{FF2B5EF4-FFF2-40B4-BE49-F238E27FC236}">
              <a16:creationId xmlns:a16="http://schemas.microsoft.com/office/drawing/2014/main" id="{00000000-0008-0000-0000-000002000000}"/>
            </a:ext>
          </a:extLst>
        </xdr:cNvPr>
        <xdr:cNvGrpSpPr/>
      </xdr:nvGrpSpPr>
      <xdr:grpSpPr>
        <a:xfrm>
          <a:off x="187199" y="176212"/>
          <a:ext cx="12972096" cy="2892744"/>
          <a:chOff x="0" y="0"/>
          <a:chExt cx="9162871" cy="2533399"/>
        </a:xfrm>
        <a:solidFill>
          <a:schemeClr val="bg1"/>
        </a:solidFill>
      </xdr:grpSpPr>
      <xdr:sp macro="" textlink="">
        <xdr:nvSpPr>
          <xdr:cNvPr id="4" name="Zone de texte 4">
            <a:extLst>
              <a:ext uri="{FF2B5EF4-FFF2-40B4-BE49-F238E27FC236}">
                <a16:creationId xmlns:a16="http://schemas.microsoft.com/office/drawing/2014/main" id="{00000000-0008-0000-0000-000004000000}"/>
              </a:ext>
            </a:extLst>
          </xdr:cNvPr>
          <xdr:cNvSpPr txBox="1"/>
        </xdr:nvSpPr>
        <xdr:spPr>
          <a:xfrm>
            <a:off x="9323" y="275823"/>
            <a:ext cx="1986939" cy="864806"/>
          </a:xfrm>
          <a:prstGeom prst="rect">
            <a:avLst/>
          </a:prstGeom>
          <a:grpFill/>
          <a:ln/>
        </xdr:spPr>
        <xdr:style>
          <a:lnRef idx="2">
            <a:schemeClr val="accent6"/>
          </a:lnRef>
          <a:fillRef idx="1">
            <a:schemeClr val="lt1"/>
          </a:fillRef>
          <a:effectRef idx="0">
            <a:schemeClr val="accent6"/>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7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Exploitations agricoles</a:t>
            </a:r>
            <a:endParaRPr lang="fr-FR" sz="1100" b="1">
              <a:effectLst/>
              <a:ea typeface="Calibri" panose="020F0502020204030204" pitchFamily="34" charset="0"/>
              <a:cs typeface="Times New Roman" panose="02020603050405020304" pitchFamily="18" charset="0"/>
            </a:endParaRPr>
          </a:p>
          <a:p>
            <a:pPr marL="342900" lvl="0" indent="-342900">
              <a:lnSpc>
                <a:spcPct val="107000"/>
              </a:lnSpc>
              <a:spcAft>
                <a:spcPts val="0"/>
              </a:spcAft>
              <a:buFont typeface="Symbol" panose="05050102010706020507" pitchFamily="18" charset="2"/>
              <a:buChar char=""/>
            </a:pPr>
            <a:r>
              <a:rPr lang="fr-FR" sz="1100">
                <a:effectLst/>
                <a:latin typeface="Arial" panose="020B0604020202020204" pitchFamily="34" charset="0"/>
                <a:ea typeface="Calibri" panose="020F0502020204030204" pitchFamily="34" charset="0"/>
                <a:cs typeface="Times New Roman" panose="02020603050405020304" pitchFamily="18" charset="0"/>
              </a:rPr>
              <a:t>Production</a:t>
            </a:r>
            <a:endParaRPr lang="fr-FR" sz="1100">
              <a:effectLst/>
              <a:ea typeface="Calibri" panose="020F0502020204030204" pitchFamily="34" charset="0"/>
              <a:cs typeface="Times New Roman" panose="02020603050405020304" pitchFamily="18" charset="0"/>
            </a:endParaRPr>
          </a:p>
          <a:p>
            <a:pPr marL="342900" lvl="0" indent="-342900">
              <a:lnSpc>
                <a:spcPct val="107000"/>
              </a:lnSpc>
              <a:spcAft>
                <a:spcPts val="0"/>
              </a:spcAft>
              <a:buFont typeface="Symbol" panose="05050102010706020507" pitchFamily="18" charset="2"/>
              <a:buChar char=""/>
            </a:pPr>
            <a:r>
              <a:rPr lang="fr-FR" sz="1100">
                <a:effectLst/>
                <a:latin typeface="Arial" panose="020B0604020202020204" pitchFamily="34" charset="0"/>
                <a:ea typeface="Calibri" panose="020F0502020204030204" pitchFamily="34" charset="0"/>
                <a:cs typeface="Times New Roman" panose="02020603050405020304" pitchFamily="18" charset="0"/>
              </a:rPr>
              <a:t>Non collecté &amp; intra-consommation</a:t>
            </a:r>
            <a:endParaRPr lang="fr-FR" sz="1100">
              <a:effectLst/>
              <a:ea typeface="Calibri" panose="020F0502020204030204" pitchFamily="34" charset="0"/>
              <a:cs typeface="Times New Roman" panose="02020603050405020304" pitchFamily="18" charset="0"/>
            </a:endParaRPr>
          </a:p>
          <a:p>
            <a:pPr marL="342900" lvl="0" indent="-342900">
              <a:lnSpc>
                <a:spcPct val="107000"/>
              </a:lnSpc>
              <a:spcAft>
                <a:spcPts val="0"/>
              </a:spcAft>
              <a:buFont typeface="Symbol" panose="05050102010706020507" pitchFamily="18" charset="2"/>
              <a:buChar char=""/>
            </a:pPr>
            <a:r>
              <a:rPr lang="fr-FR" sz="1100">
                <a:effectLst/>
                <a:latin typeface="Arial" panose="020B0604020202020204" pitchFamily="34" charset="0"/>
                <a:ea typeface="Calibri" panose="020F0502020204030204" pitchFamily="34" charset="0"/>
                <a:cs typeface="Times New Roman" panose="02020603050405020304" pitchFamily="18" charset="0"/>
              </a:rPr>
              <a:t>Stocks</a:t>
            </a:r>
            <a:endParaRPr lang="fr-FR" sz="1100">
              <a:effectLst/>
              <a:ea typeface="Calibri" panose="020F0502020204030204" pitchFamily="34" charset="0"/>
              <a:cs typeface="Times New Roman" panose="02020603050405020304" pitchFamily="18" charset="0"/>
            </a:endParaRPr>
          </a:p>
          <a:p>
            <a:pPr marL="342900" lvl="0" indent="-342900">
              <a:lnSpc>
                <a:spcPct val="107000"/>
              </a:lnSpc>
              <a:spcAft>
                <a:spcPts val="0"/>
              </a:spcAft>
              <a:buFont typeface="Symbol" panose="05050102010706020507" pitchFamily="18" charset="2"/>
              <a:buChar char=""/>
            </a:pPr>
            <a:r>
              <a:rPr lang="fr-FR" sz="1100">
                <a:effectLst/>
                <a:latin typeface="Arial" panose="020B0604020202020204" pitchFamily="34" charset="0"/>
                <a:ea typeface="Calibri" panose="020F0502020204030204" pitchFamily="34" charset="0"/>
                <a:cs typeface="Times New Roman" panose="02020603050405020304" pitchFamily="18" charset="0"/>
              </a:rPr>
              <a:t>Flux inter-fermes</a:t>
            </a:r>
            <a:endParaRPr lang="fr-FR" sz="1100">
              <a:effectLst/>
              <a:ea typeface="Calibri" panose="020F0502020204030204" pitchFamily="34" charset="0"/>
              <a:cs typeface="Times New Roman" panose="02020603050405020304" pitchFamily="18" charset="0"/>
            </a:endParaRPr>
          </a:p>
          <a:p>
            <a:pPr>
              <a:lnSpc>
                <a:spcPct val="107000"/>
              </a:lnSpc>
              <a:spcAft>
                <a:spcPts val="0"/>
              </a:spcAft>
            </a:pPr>
            <a:r>
              <a:rPr lang="fr-FR" sz="1100">
                <a:effectLst/>
                <a:latin typeface="Arial" panose="020B0604020202020204" pitchFamily="34" charset="0"/>
                <a:ea typeface="Calibri" panose="020F0502020204030204" pitchFamily="34" charset="0"/>
                <a:cs typeface="Times New Roman" panose="02020603050405020304" pitchFamily="18" charset="0"/>
              </a:rPr>
              <a:t> </a:t>
            </a:r>
            <a:endParaRPr lang="fr-FR" sz="1100">
              <a:effectLst/>
              <a:ea typeface="Calibri" panose="020F0502020204030204" pitchFamily="34" charset="0"/>
              <a:cs typeface="Times New Roman" panose="02020603050405020304" pitchFamily="18" charset="0"/>
            </a:endParaRPr>
          </a:p>
        </xdr:txBody>
      </xdr:sp>
      <xdr:sp macro="" textlink="">
        <xdr:nvSpPr>
          <xdr:cNvPr id="5" name="Zone de texte 5">
            <a:extLst>
              <a:ext uri="{FF2B5EF4-FFF2-40B4-BE49-F238E27FC236}">
                <a16:creationId xmlns:a16="http://schemas.microsoft.com/office/drawing/2014/main" id="{00000000-0008-0000-0000-000005000000}"/>
              </a:ext>
            </a:extLst>
          </xdr:cNvPr>
          <xdr:cNvSpPr txBox="1"/>
        </xdr:nvSpPr>
        <xdr:spPr>
          <a:xfrm>
            <a:off x="0" y="0"/>
            <a:ext cx="8858250" cy="266700"/>
          </a:xfrm>
          <a:prstGeom prst="rect">
            <a:avLst/>
          </a:prstGeom>
          <a:no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lgn="ctr">
              <a:lnSpc>
                <a:spcPct val="107000"/>
              </a:lnSpc>
              <a:spcAft>
                <a:spcPts val="800"/>
              </a:spcAft>
            </a:pPr>
            <a:r>
              <a:rPr lang="fr-FR" sz="1100" b="1" u="sng">
                <a:effectLst/>
                <a:latin typeface="Arial" panose="020B0604020202020204" pitchFamily="34" charset="0"/>
                <a:ea typeface="Calibri" panose="020F0502020204030204" pitchFamily="34" charset="0"/>
                <a:cs typeface="Times New Roman" panose="02020603050405020304" pitchFamily="18" charset="0"/>
              </a:rPr>
              <a:t>Schéma simplifié des flux - Année 2015 - France</a:t>
            </a:r>
            <a:r>
              <a:rPr lang="fr-FR" sz="1100" b="1" u="sng" baseline="0">
                <a:effectLst/>
                <a:latin typeface="Arial" panose="020B0604020202020204" pitchFamily="34" charset="0"/>
                <a:ea typeface="Calibri" panose="020F0502020204030204" pitchFamily="34" charset="0"/>
                <a:cs typeface="Times New Roman" panose="02020603050405020304" pitchFamily="18" charset="0"/>
              </a:rPr>
              <a:t> métropolitaine</a:t>
            </a:r>
            <a:endParaRPr lang="fr-FR" sz="1100" b="1" u="sng">
              <a:effectLst/>
              <a:latin typeface="Calibri" panose="020F0502020204030204" pitchFamily="34" charset="0"/>
              <a:ea typeface="Calibri" panose="020F0502020204030204" pitchFamily="34" charset="0"/>
              <a:cs typeface="Times New Roman" panose="02020603050405020304" pitchFamily="18" charset="0"/>
            </a:endParaRPr>
          </a:p>
        </xdr:txBody>
      </xdr:sp>
      <xdr:sp macro="" textlink="">
        <xdr:nvSpPr>
          <xdr:cNvPr id="6" name="Zone de texte 4">
            <a:extLst>
              <a:ext uri="{FF2B5EF4-FFF2-40B4-BE49-F238E27FC236}">
                <a16:creationId xmlns:a16="http://schemas.microsoft.com/office/drawing/2014/main" id="{00000000-0008-0000-0000-000006000000}"/>
              </a:ext>
            </a:extLst>
          </xdr:cNvPr>
          <xdr:cNvSpPr txBox="1"/>
        </xdr:nvSpPr>
        <xdr:spPr>
          <a:xfrm>
            <a:off x="1593865" y="913024"/>
            <a:ext cx="1268883" cy="683858"/>
          </a:xfrm>
          <a:prstGeom prst="rect">
            <a:avLst/>
          </a:prstGeom>
          <a:grpFill/>
          <a:ln/>
        </xdr:spPr>
        <xdr:style>
          <a:lnRef idx="2">
            <a:schemeClr val="accent4"/>
          </a:lnRef>
          <a:fillRef idx="1">
            <a:schemeClr val="lt1"/>
          </a:fillRef>
          <a:effectRef idx="0">
            <a:schemeClr val="accent4"/>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6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Organismes stockeurs</a:t>
            </a:r>
            <a:endParaRPr lang="fr-FR" sz="1200" b="1">
              <a:effectLst/>
              <a:latin typeface="Times New Roman" panose="02020603050405020304" pitchFamily="18" charset="0"/>
              <a:ea typeface="Times New Roman" panose="02020603050405020304" pitchFamily="18" charset="0"/>
            </a:endParaRPr>
          </a:p>
          <a:p>
            <a:pPr marL="342900" lvl="0" indent="-342900">
              <a:lnSpc>
                <a:spcPct val="106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Tonnage collecté</a:t>
            </a:r>
            <a:endParaRPr lang="fr-FR" sz="1100">
              <a:effectLst/>
              <a:ea typeface="Calibri" panose="020F0502020204030204" pitchFamily="34" charset="0"/>
              <a:cs typeface="Times New Roman" panose="02020603050405020304" pitchFamily="18" charset="0"/>
            </a:endParaRPr>
          </a:p>
          <a:p>
            <a:pPr marL="342900" lvl="0" indent="-342900">
              <a:lnSpc>
                <a:spcPct val="106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Pertes</a:t>
            </a:r>
            <a:endParaRPr lang="fr-FR" sz="1100">
              <a:effectLst/>
              <a:ea typeface="Calibri" panose="020F0502020204030204" pitchFamily="34" charset="0"/>
              <a:cs typeface="Times New Roman" panose="02020603050405020304" pitchFamily="18" charset="0"/>
            </a:endParaRPr>
          </a:p>
          <a:p>
            <a:pPr marL="342900" lvl="0" indent="-342900">
              <a:lnSpc>
                <a:spcPct val="106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Stocks</a:t>
            </a:r>
            <a:endParaRPr lang="fr-FR" sz="1100">
              <a:effectLst/>
              <a:ea typeface="Calibri" panose="020F0502020204030204" pitchFamily="34" charset="0"/>
              <a:cs typeface="Times New Roman" panose="02020603050405020304" pitchFamily="18" charset="0"/>
            </a:endParaRPr>
          </a:p>
        </xdr:txBody>
      </xdr:sp>
      <xdr:sp macro="" textlink="">
        <xdr:nvSpPr>
          <xdr:cNvPr id="7" name="Zone de texte 4">
            <a:extLst>
              <a:ext uri="{FF2B5EF4-FFF2-40B4-BE49-F238E27FC236}">
                <a16:creationId xmlns:a16="http://schemas.microsoft.com/office/drawing/2014/main" id="{00000000-0008-0000-0000-000007000000}"/>
              </a:ext>
            </a:extLst>
          </xdr:cNvPr>
          <xdr:cNvSpPr txBox="1"/>
        </xdr:nvSpPr>
        <xdr:spPr>
          <a:xfrm>
            <a:off x="2295070" y="1489886"/>
            <a:ext cx="1827703" cy="531229"/>
          </a:xfrm>
          <a:prstGeom prst="rect">
            <a:avLst/>
          </a:prstGeom>
          <a:grpFill/>
          <a:ln/>
        </xdr:spPr>
        <xdr:style>
          <a:lnRef idx="2">
            <a:schemeClr val="accent5"/>
          </a:lnRef>
          <a:fillRef idx="1">
            <a:schemeClr val="lt1"/>
          </a:fillRef>
          <a:effectRef idx="0">
            <a:schemeClr val="accent5"/>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5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Commerce extérieur matière brute</a:t>
            </a:r>
            <a:endParaRPr lang="fr-FR" sz="1200" b="1">
              <a:effectLst/>
              <a:latin typeface="Times New Roman" panose="02020603050405020304" pitchFamily="18" charset="0"/>
              <a:ea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Imports</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Exports</a:t>
            </a:r>
            <a:endParaRPr lang="fr-FR" sz="1100">
              <a:effectLst/>
              <a:ea typeface="Calibri" panose="020F0502020204030204" pitchFamily="34" charset="0"/>
              <a:cs typeface="Times New Roman" panose="02020603050405020304" pitchFamily="18" charset="0"/>
            </a:endParaRPr>
          </a:p>
        </xdr:txBody>
      </xdr:sp>
      <xdr:sp macro="" textlink="">
        <xdr:nvSpPr>
          <xdr:cNvPr id="8" name="Zone de texte 4">
            <a:extLst>
              <a:ext uri="{FF2B5EF4-FFF2-40B4-BE49-F238E27FC236}">
                <a16:creationId xmlns:a16="http://schemas.microsoft.com/office/drawing/2014/main" id="{00000000-0008-0000-0000-000008000000}"/>
              </a:ext>
            </a:extLst>
          </xdr:cNvPr>
          <xdr:cNvSpPr txBox="1"/>
        </xdr:nvSpPr>
        <xdr:spPr>
          <a:xfrm>
            <a:off x="4415445" y="285894"/>
            <a:ext cx="1986939" cy="830722"/>
          </a:xfrm>
          <a:prstGeom prst="rect">
            <a:avLst/>
          </a:prstGeom>
          <a:grp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5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Utilisations intérieures matière brute</a:t>
            </a:r>
            <a:endParaRPr lang="fr-FR" sz="1200" b="1">
              <a:effectLst/>
              <a:latin typeface="Times New Roman" panose="02020603050405020304" pitchFamily="18" charset="0"/>
              <a:ea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Disponibilité</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Mises en œuvre</a:t>
            </a:r>
            <a:endParaRPr lang="fr-FR" sz="1100">
              <a:effectLst/>
              <a:ea typeface="Calibri" panose="020F0502020204030204" pitchFamily="34" charset="0"/>
              <a:cs typeface="Times New Roman" panose="02020603050405020304" pitchFamily="18" charset="0"/>
            </a:endParaRPr>
          </a:p>
          <a:p>
            <a:pPr marL="742950" lvl="1" indent="-285750">
              <a:lnSpc>
                <a:spcPct val="105000"/>
              </a:lnSpc>
              <a:spcAft>
                <a:spcPts val="0"/>
              </a:spcAft>
              <a:buFont typeface="Symbol" panose="05050102010706020507" pitchFamily="18" charset="2"/>
              <a:buChar char=""/>
              <a:tabLst>
                <a:tab pos="457200" algn="l"/>
                <a:tab pos="9144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Dont FAB, élevages, petfood</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Tonnage de produits et coproduits</a:t>
            </a:r>
            <a:endParaRPr lang="fr-FR" sz="1100">
              <a:effectLst/>
              <a:ea typeface="Calibri" panose="020F0502020204030204" pitchFamily="34" charset="0"/>
              <a:cs typeface="Times New Roman" panose="02020603050405020304" pitchFamily="18" charset="0"/>
            </a:endParaRPr>
          </a:p>
        </xdr:txBody>
      </xdr:sp>
      <xdr:sp macro="" textlink="">
        <xdr:nvSpPr>
          <xdr:cNvPr id="9" name="Zone de texte 4">
            <a:extLst>
              <a:ext uri="{FF2B5EF4-FFF2-40B4-BE49-F238E27FC236}">
                <a16:creationId xmlns:a16="http://schemas.microsoft.com/office/drawing/2014/main" id="{00000000-0008-0000-0000-000009000000}"/>
              </a:ext>
            </a:extLst>
          </xdr:cNvPr>
          <xdr:cNvSpPr txBox="1"/>
        </xdr:nvSpPr>
        <xdr:spPr>
          <a:xfrm>
            <a:off x="5590516" y="1060776"/>
            <a:ext cx="2153096" cy="528102"/>
          </a:xfrm>
          <a:prstGeom prst="rect">
            <a:avLst/>
          </a:prstGeom>
          <a:grpFill/>
          <a:ln/>
        </xdr:spPr>
        <xdr:style>
          <a:lnRef idx="2">
            <a:schemeClr val="accent5"/>
          </a:lnRef>
          <a:fillRef idx="1">
            <a:schemeClr val="lt1"/>
          </a:fillRef>
          <a:effectRef idx="0">
            <a:schemeClr val="accent5"/>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5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Commerce extérieur produits, coproduits</a:t>
            </a:r>
            <a:endParaRPr lang="fr-FR" sz="1200" b="1">
              <a:effectLst/>
              <a:latin typeface="Times New Roman" panose="02020603050405020304" pitchFamily="18" charset="0"/>
              <a:ea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Imports</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Exports</a:t>
            </a:r>
            <a:endParaRPr lang="fr-FR" sz="1100">
              <a:effectLst/>
              <a:ea typeface="Calibri" panose="020F0502020204030204" pitchFamily="34" charset="0"/>
              <a:cs typeface="Times New Roman" panose="02020603050405020304" pitchFamily="18" charset="0"/>
            </a:endParaRPr>
          </a:p>
        </xdr:txBody>
      </xdr:sp>
      <xdr:sp macro="" textlink="">
        <xdr:nvSpPr>
          <xdr:cNvPr id="10" name="Zone de texte 4">
            <a:extLst>
              <a:ext uri="{FF2B5EF4-FFF2-40B4-BE49-F238E27FC236}">
                <a16:creationId xmlns:a16="http://schemas.microsoft.com/office/drawing/2014/main" id="{00000000-0008-0000-0000-00000A000000}"/>
              </a:ext>
            </a:extLst>
          </xdr:cNvPr>
          <xdr:cNvSpPr txBox="1"/>
        </xdr:nvSpPr>
        <xdr:spPr>
          <a:xfrm>
            <a:off x="6822824" y="1497808"/>
            <a:ext cx="2340047" cy="1035591"/>
          </a:xfrm>
          <a:prstGeom prst="rect">
            <a:avLst/>
          </a:prstGeom>
          <a:grp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nSpc>
                <a:spcPct val="105000"/>
              </a:lnSpc>
              <a:spcAft>
                <a:spcPts val="0"/>
              </a:spcAft>
            </a:pPr>
            <a:r>
              <a:rPr lang="fr-FR" sz="1100" b="1">
                <a:effectLst/>
                <a:latin typeface="Arial" panose="020B0604020202020204" pitchFamily="34" charset="0"/>
                <a:ea typeface="Calibri" panose="020F0502020204030204" pitchFamily="34" charset="0"/>
                <a:cs typeface="Times New Roman" panose="02020603050405020304" pitchFamily="18" charset="0"/>
              </a:rPr>
              <a:t>Utilisations intérieures produits, coproduits</a:t>
            </a:r>
            <a:endParaRPr lang="fr-FR" sz="1200" b="1">
              <a:effectLst/>
              <a:latin typeface="Times New Roman" panose="02020603050405020304" pitchFamily="18" charset="0"/>
              <a:ea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Disponibilité</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Mises en œuvre</a:t>
            </a:r>
            <a:endParaRPr lang="fr-FR" sz="1100">
              <a:effectLst/>
              <a:ea typeface="Calibri" panose="020F0502020204030204" pitchFamily="34" charset="0"/>
              <a:cs typeface="Times New Roman" panose="02020603050405020304" pitchFamily="18" charset="0"/>
            </a:endParaRPr>
          </a:p>
          <a:p>
            <a:pPr marL="742950" lvl="1" indent="-285750">
              <a:lnSpc>
                <a:spcPct val="105000"/>
              </a:lnSpc>
              <a:spcAft>
                <a:spcPts val="0"/>
              </a:spcAft>
              <a:buFont typeface="Symbol" panose="05050102010706020507" pitchFamily="18" charset="2"/>
              <a:buChar char=""/>
              <a:tabLst>
                <a:tab pos="457200" algn="l"/>
                <a:tab pos="9144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Dont FAB, élevages, petfood</a:t>
            </a:r>
            <a:endParaRPr lang="fr-FR" sz="1100">
              <a:effectLst/>
              <a:ea typeface="Calibri" panose="020F0502020204030204" pitchFamily="34" charset="0"/>
              <a:cs typeface="Times New Roman" panose="02020603050405020304" pitchFamily="18" charset="0"/>
            </a:endParaRPr>
          </a:p>
          <a:p>
            <a:pPr marL="342900" lvl="0" indent="-342900">
              <a:lnSpc>
                <a:spcPct val="105000"/>
              </a:lnSpc>
              <a:spcAft>
                <a:spcPts val="0"/>
              </a:spcAft>
              <a:buFont typeface="Symbol" panose="05050102010706020507" pitchFamily="18" charset="2"/>
              <a:buChar char=""/>
              <a:tabLst>
                <a:tab pos="457200" algn="l"/>
              </a:tabLst>
            </a:pPr>
            <a:r>
              <a:rPr lang="fr-FR" sz="1100">
                <a:effectLst/>
                <a:latin typeface="Arial" panose="020B0604020202020204" pitchFamily="34" charset="0"/>
                <a:ea typeface="Calibri" panose="020F0502020204030204" pitchFamily="34" charset="0"/>
                <a:cs typeface="Times New Roman" panose="02020603050405020304" pitchFamily="18" charset="0"/>
              </a:rPr>
              <a:t>Tonnage de produits et coproduits</a:t>
            </a:r>
            <a:endParaRPr lang="fr-FR" sz="1100">
              <a:effectLst/>
              <a:ea typeface="Calibri" panose="020F0502020204030204" pitchFamily="34" charset="0"/>
              <a:cs typeface="Times New Roman" panose="02020603050405020304" pitchFamily="18" charset="0"/>
            </a:endParaRPr>
          </a:p>
        </xdr:txBody>
      </xdr:sp>
      <xdr:cxnSp macro="">
        <xdr:nvCxnSpPr>
          <xdr:cNvPr id="18" name="Connecteur en arc 17">
            <a:extLst>
              <a:ext uri="{FF2B5EF4-FFF2-40B4-BE49-F238E27FC236}">
                <a16:creationId xmlns:a16="http://schemas.microsoft.com/office/drawing/2014/main" id="{00000000-0008-0000-0000-000012000000}"/>
              </a:ext>
            </a:extLst>
          </xdr:cNvPr>
          <xdr:cNvCxnSpPr>
            <a:stCxn id="4" idx="3"/>
            <a:endCxn id="6" idx="0"/>
          </xdr:cNvCxnSpPr>
        </xdr:nvCxnSpPr>
        <xdr:spPr>
          <a:xfrm>
            <a:off x="1996262" y="708227"/>
            <a:ext cx="232045" cy="204797"/>
          </a:xfrm>
          <a:prstGeom prst="curvedConnector2">
            <a:avLst/>
          </a:prstGeom>
          <a:grpFill/>
          <a:ln>
            <a:tailEnd type="triangle"/>
          </a:ln>
        </xdr:spPr>
        <xdr:style>
          <a:lnRef idx="1">
            <a:schemeClr val="accent6"/>
          </a:lnRef>
          <a:fillRef idx="0">
            <a:schemeClr val="accent6"/>
          </a:fillRef>
          <a:effectRef idx="0">
            <a:schemeClr val="accent6"/>
          </a:effectRef>
          <a:fontRef idx="minor">
            <a:schemeClr val="tx1"/>
          </a:fontRef>
        </xdr:style>
      </xdr:cxnSp>
      <xdr:cxnSp macro="">
        <xdr:nvCxnSpPr>
          <xdr:cNvPr id="19" name="Connecteur en arc 18">
            <a:extLst>
              <a:ext uri="{FF2B5EF4-FFF2-40B4-BE49-F238E27FC236}">
                <a16:creationId xmlns:a16="http://schemas.microsoft.com/office/drawing/2014/main" id="{00000000-0008-0000-0000-000013000000}"/>
              </a:ext>
            </a:extLst>
          </xdr:cNvPr>
          <xdr:cNvCxnSpPr>
            <a:stCxn id="6" idx="3"/>
            <a:endCxn id="7" idx="0"/>
          </xdr:cNvCxnSpPr>
        </xdr:nvCxnSpPr>
        <xdr:spPr>
          <a:xfrm>
            <a:off x="2862748" y="1254953"/>
            <a:ext cx="346174" cy="234933"/>
          </a:xfrm>
          <a:prstGeom prst="curvedConnector2">
            <a:avLst/>
          </a:prstGeom>
          <a:grpFill/>
          <a:ln>
            <a:tailEnd type="triangle"/>
          </a:ln>
        </xdr:spPr>
        <xdr:style>
          <a:lnRef idx="1">
            <a:schemeClr val="accent4"/>
          </a:lnRef>
          <a:fillRef idx="0">
            <a:schemeClr val="accent4"/>
          </a:fillRef>
          <a:effectRef idx="0">
            <a:schemeClr val="accent4"/>
          </a:effectRef>
          <a:fontRef idx="minor">
            <a:schemeClr val="tx1"/>
          </a:fontRef>
        </xdr:style>
      </xdr:cxnSp>
      <xdr:cxnSp macro="">
        <xdr:nvCxnSpPr>
          <xdr:cNvPr id="20" name="Connecteur en arc 19">
            <a:extLst>
              <a:ext uri="{FF2B5EF4-FFF2-40B4-BE49-F238E27FC236}">
                <a16:creationId xmlns:a16="http://schemas.microsoft.com/office/drawing/2014/main" id="{00000000-0008-0000-0000-000014000000}"/>
              </a:ext>
            </a:extLst>
          </xdr:cNvPr>
          <xdr:cNvCxnSpPr>
            <a:stCxn id="8" idx="3"/>
            <a:endCxn id="9" idx="0"/>
          </xdr:cNvCxnSpPr>
        </xdr:nvCxnSpPr>
        <xdr:spPr>
          <a:xfrm>
            <a:off x="6402384" y="701256"/>
            <a:ext cx="264680" cy="359520"/>
          </a:xfrm>
          <a:prstGeom prst="curvedConnector2">
            <a:avLst/>
          </a:prstGeom>
          <a:grpFill/>
          <a:ln>
            <a:tailEnd type="triangle"/>
          </a:ln>
        </xdr:spPr>
        <xdr:style>
          <a:lnRef idx="1">
            <a:schemeClr val="accent2"/>
          </a:lnRef>
          <a:fillRef idx="0">
            <a:schemeClr val="accent2"/>
          </a:fillRef>
          <a:effectRef idx="0">
            <a:schemeClr val="accent2"/>
          </a:effectRef>
          <a:fontRef idx="minor">
            <a:schemeClr val="tx1"/>
          </a:fontRef>
        </xdr:style>
      </xdr:cxnSp>
      <xdr:cxnSp macro="">
        <xdr:nvCxnSpPr>
          <xdr:cNvPr id="21" name="Connecteur en arc 20">
            <a:extLst>
              <a:ext uri="{FF2B5EF4-FFF2-40B4-BE49-F238E27FC236}">
                <a16:creationId xmlns:a16="http://schemas.microsoft.com/office/drawing/2014/main" id="{00000000-0008-0000-0000-000015000000}"/>
              </a:ext>
            </a:extLst>
          </xdr:cNvPr>
          <xdr:cNvCxnSpPr>
            <a:stCxn id="9" idx="3"/>
            <a:endCxn id="10" idx="0"/>
          </xdr:cNvCxnSpPr>
        </xdr:nvCxnSpPr>
        <xdr:spPr>
          <a:xfrm>
            <a:off x="7743612" y="1324826"/>
            <a:ext cx="249236" cy="172982"/>
          </a:xfrm>
          <a:prstGeom prst="curvedConnector2">
            <a:avLst/>
          </a:prstGeom>
          <a:grpFill/>
          <a:ln>
            <a:tailEnd type="triangle"/>
          </a:ln>
        </xdr:spPr>
        <xdr:style>
          <a:lnRef idx="1">
            <a:schemeClr val="accent5"/>
          </a:lnRef>
          <a:fillRef idx="0">
            <a:schemeClr val="accent5"/>
          </a:fillRef>
          <a:effectRef idx="0">
            <a:schemeClr val="accent5"/>
          </a:effectRef>
          <a:fontRef idx="minor">
            <a:schemeClr val="tx1"/>
          </a:fontRef>
        </xdr:style>
      </xdr:cxnSp>
      <xdr:cxnSp macro="">
        <xdr:nvCxnSpPr>
          <xdr:cNvPr id="22" name="Connecteur en arc 21">
            <a:extLst>
              <a:ext uri="{FF2B5EF4-FFF2-40B4-BE49-F238E27FC236}">
                <a16:creationId xmlns:a16="http://schemas.microsoft.com/office/drawing/2014/main" id="{00000000-0008-0000-0000-000016000000}"/>
              </a:ext>
            </a:extLst>
          </xdr:cNvPr>
          <xdr:cNvCxnSpPr>
            <a:stCxn id="7" idx="3"/>
            <a:endCxn id="8" idx="1"/>
          </xdr:cNvCxnSpPr>
        </xdr:nvCxnSpPr>
        <xdr:spPr>
          <a:xfrm flipV="1">
            <a:off x="4122773" y="701256"/>
            <a:ext cx="292672" cy="1054245"/>
          </a:xfrm>
          <a:prstGeom prst="curvedConnector3">
            <a:avLst>
              <a:gd name="adj1" fmla="val 50000"/>
            </a:avLst>
          </a:prstGeom>
          <a:grpFill/>
          <a:ln>
            <a:tailEnd type="triangle"/>
          </a:ln>
        </xdr:spPr>
        <xdr:style>
          <a:lnRef idx="1">
            <a:schemeClr val="accent5"/>
          </a:lnRef>
          <a:fillRef idx="0">
            <a:schemeClr val="accent5"/>
          </a:fillRef>
          <a:effectRef idx="0">
            <a:schemeClr val="accent5"/>
          </a:effectRef>
          <a:fontRef idx="minor">
            <a:schemeClr val="tx1"/>
          </a:fontRef>
        </xdr:style>
      </xdr:cxnSp>
    </xdr:grpSp>
    <xdr:clientData/>
  </xdr:twoCellAnchor>
  <xdr:twoCellAnchor>
    <xdr:from>
      <xdr:col>0</xdr:col>
      <xdr:colOff>240030</xdr:colOff>
      <xdr:row>19</xdr:row>
      <xdr:rowOff>91440</xdr:rowOff>
    </xdr:from>
    <xdr:to>
      <xdr:col>2</xdr:col>
      <xdr:colOff>697230</xdr:colOff>
      <xdr:row>25</xdr:row>
      <xdr:rowOff>95250</xdr:rowOff>
    </xdr:to>
    <xdr:sp macro="" textlink="">
      <xdr:nvSpPr>
        <xdr:cNvPr id="3" name="ZoneTexte 2">
          <a:extLst>
            <a:ext uri="{FF2B5EF4-FFF2-40B4-BE49-F238E27FC236}">
              <a16:creationId xmlns:a16="http://schemas.microsoft.com/office/drawing/2014/main" id="{00000000-0008-0000-0000-000003000000}"/>
            </a:ext>
          </a:extLst>
        </xdr:cNvPr>
        <xdr:cNvSpPr txBox="1"/>
      </xdr:nvSpPr>
      <xdr:spPr>
        <a:xfrm>
          <a:off x="240030" y="3529965"/>
          <a:ext cx="2019300" cy="10896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solidFill>
                <a:srgbClr val="FF0000"/>
              </a:solidFill>
            </a:rPr>
            <a:t>Attention les données proposées dans ce document ne présentent pas un bilan équilibré des MPs mises en œuvre !</a:t>
          </a:r>
        </a:p>
      </xdr:txBody>
    </xdr:sp>
    <xdr:clientData/>
  </xdr:twoCellAnchor>
  <xdr:twoCellAnchor>
    <xdr:from>
      <xdr:col>0</xdr:col>
      <xdr:colOff>266700</xdr:colOff>
      <xdr:row>30</xdr:row>
      <xdr:rowOff>142875</xdr:rowOff>
    </xdr:from>
    <xdr:to>
      <xdr:col>1</xdr:col>
      <xdr:colOff>19050</xdr:colOff>
      <xdr:row>33</xdr:row>
      <xdr:rowOff>76200</xdr:rowOff>
    </xdr:to>
    <xdr:cxnSp macro="">
      <xdr:nvCxnSpPr>
        <xdr:cNvPr id="13" name="Connecteur droit avec flèche 12">
          <a:extLst>
            <a:ext uri="{FF2B5EF4-FFF2-40B4-BE49-F238E27FC236}">
              <a16:creationId xmlns:a16="http://schemas.microsoft.com/office/drawing/2014/main" id="{00000000-0008-0000-0000-00000D000000}"/>
            </a:ext>
          </a:extLst>
        </xdr:cNvPr>
        <xdr:cNvCxnSpPr/>
      </xdr:nvCxnSpPr>
      <xdr:spPr>
        <a:xfrm flipH="1">
          <a:off x="266700" y="5857875"/>
          <a:ext cx="514350" cy="5048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2</xdr:col>
      <xdr:colOff>714375</xdr:colOff>
      <xdr:row>30</xdr:row>
      <xdr:rowOff>9525</xdr:rowOff>
    </xdr:from>
    <xdr:to>
      <xdr:col>3</xdr:col>
      <xdr:colOff>466661</xdr:colOff>
      <xdr:row>31</xdr:row>
      <xdr:rowOff>19025</xdr:rowOff>
    </xdr:to>
    <xdr:pic>
      <xdr:nvPicPr>
        <xdr:cNvPr id="16" name="Imag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
        <a:stretch>
          <a:fillRect/>
        </a:stretch>
      </xdr:blipFill>
      <xdr:spPr>
        <a:xfrm>
          <a:off x="2238375" y="5724525"/>
          <a:ext cx="514286" cy="200000"/>
        </a:xfrm>
        <a:prstGeom prst="rect">
          <a:avLst/>
        </a:prstGeom>
      </xdr:spPr>
    </xdr:pic>
    <xdr:clientData/>
  </xdr:twoCellAnchor>
  <xdr:twoCellAnchor editAs="oneCell">
    <xdr:from>
      <xdr:col>3</xdr:col>
      <xdr:colOff>253366</xdr:colOff>
      <xdr:row>18</xdr:row>
      <xdr:rowOff>131445</xdr:rowOff>
    </xdr:from>
    <xdr:to>
      <xdr:col>13</xdr:col>
      <xdr:colOff>505924</xdr:colOff>
      <xdr:row>25</xdr:row>
      <xdr:rowOff>66852</xdr:rowOff>
    </xdr:to>
    <xdr:pic>
      <xdr:nvPicPr>
        <xdr:cNvPr id="24" name="Imag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tretch>
          <a:fillRect/>
        </a:stretch>
      </xdr:blipFill>
      <xdr:spPr>
        <a:xfrm rot="21001378">
          <a:off x="2596516" y="3388995"/>
          <a:ext cx="8063058" cy="120223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10</xdr:row>
      <xdr:rowOff>28575</xdr:rowOff>
    </xdr:from>
    <xdr:to>
      <xdr:col>4</xdr:col>
      <xdr:colOff>161925</xdr:colOff>
      <xdr:row>12</xdr:row>
      <xdr:rowOff>104775</xdr:rowOff>
    </xdr:to>
    <xdr:cxnSp macro="">
      <xdr:nvCxnSpPr>
        <xdr:cNvPr id="13" name="Connecteur droit avec flèche 12">
          <a:extLst>
            <a:ext uri="{FF2B5EF4-FFF2-40B4-BE49-F238E27FC236}">
              <a16:creationId xmlns:a16="http://schemas.microsoft.com/office/drawing/2014/main" id="{00000000-0008-0000-0100-00000D000000}"/>
            </a:ext>
          </a:extLst>
        </xdr:cNvPr>
        <xdr:cNvCxnSpPr/>
      </xdr:nvCxnSpPr>
      <xdr:spPr>
        <a:xfrm>
          <a:off x="0" y="800100"/>
          <a:ext cx="2695575" cy="4667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12</xdr:row>
      <xdr:rowOff>104776</xdr:rowOff>
    </xdr:from>
    <xdr:to>
      <xdr:col>4</xdr:col>
      <xdr:colOff>152400</xdr:colOff>
      <xdr:row>14</xdr:row>
      <xdr:rowOff>161925</xdr:rowOff>
    </xdr:to>
    <xdr:cxnSp macro="">
      <xdr:nvCxnSpPr>
        <xdr:cNvPr id="15" name="Connecteur droit avec flèche 14">
          <a:extLst>
            <a:ext uri="{FF2B5EF4-FFF2-40B4-BE49-F238E27FC236}">
              <a16:creationId xmlns:a16="http://schemas.microsoft.com/office/drawing/2014/main" id="{00000000-0008-0000-0100-00000F000000}"/>
            </a:ext>
          </a:extLst>
        </xdr:cNvPr>
        <xdr:cNvCxnSpPr/>
      </xdr:nvCxnSpPr>
      <xdr:spPr>
        <a:xfrm flipV="1">
          <a:off x="0" y="1266826"/>
          <a:ext cx="1666875" cy="447674"/>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104775</xdr:colOff>
      <xdr:row>15</xdr:row>
      <xdr:rowOff>114300</xdr:rowOff>
    </xdr:from>
    <xdr:to>
      <xdr:col>2</xdr:col>
      <xdr:colOff>47625</xdr:colOff>
      <xdr:row>19</xdr:row>
      <xdr:rowOff>171450</xdr:rowOff>
    </xdr:to>
    <xdr:sp macro="" textlink="">
      <xdr:nvSpPr>
        <xdr:cNvPr id="20" name="ZoneTexte 19">
          <a:extLst>
            <a:ext uri="{FF2B5EF4-FFF2-40B4-BE49-F238E27FC236}">
              <a16:creationId xmlns:a16="http://schemas.microsoft.com/office/drawing/2014/main" id="{00000000-0008-0000-0100-000014000000}"/>
            </a:ext>
          </a:extLst>
        </xdr:cNvPr>
        <xdr:cNvSpPr txBox="1"/>
      </xdr:nvSpPr>
      <xdr:spPr>
        <a:xfrm>
          <a:off x="104775" y="1866900"/>
          <a:ext cx="962025" cy="8191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Part</a:t>
          </a:r>
          <a:r>
            <a:rPr lang="fr-FR" sz="1100" baseline="0"/>
            <a:t> du flux arrivant dans la quantité disponible</a:t>
          </a:r>
          <a:endParaRPr lang="fr-FR" sz="1100"/>
        </a:p>
      </xdr:txBody>
    </xdr:sp>
    <xdr:clientData/>
  </xdr:twoCellAnchor>
  <xdr:twoCellAnchor>
    <xdr:from>
      <xdr:col>7</xdr:col>
      <xdr:colOff>180975</xdr:colOff>
      <xdr:row>12</xdr:row>
      <xdr:rowOff>9525</xdr:rowOff>
    </xdr:from>
    <xdr:to>
      <xdr:col>10</xdr:col>
      <xdr:colOff>657225</xdr:colOff>
      <xdr:row>16</xdr:row>
      <xdr:rowOff>114300</xdr:rowOff>
    </xdr:to>
    <xdr:cxnSp macro="">
      <xdr:nvCxnSpPr>
        <xdr:cNvPr id="22" name="Connecteur droit avec flèche 21">
          <a:extLst>
            <a:ext uri="{FF2B5EF4-FFF2-40B4-BE49-F238E27FC236}">
              <a16:creationId xmlns:a16="http://schemas.microsoft.com/office/drawing/2014/main" id="{00000000-0008-0000-0100-000016000000}"/>
            </a:ext>
          </a:extLst>
        </xdr:cNvPr>
        <xdr:cNvCxnSpPr/>
      </xdr:nvCxnSpPr>
      <xdr:spPr>
        <a:xfrm flipV="1">
          <a:off x="5448300" y="1171575"/>
          <a:ext cx="1733550" cy="89535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180975</xdr:colOff>
      <xdr:row>16</xdr:row>
      <xdr:rowOff>114300</xdr:rowOff>
    </xdr:from>
    <xdr:to>
      <xdr:col>10</xdr:col>
      <xdr:colOff>704850</xdr:colOff>
      <xdr:row>16</xdr:row>
      <xdr:rowOff>123825</xdr:rowOff>
    </xdr:to>
    <xdr:cxnSp macro="">
      <xdr:nvCxnSpPr>
        <xdr:cNvPr id="24" name="Connecteur droit avec flèche 23">
          <a:extLst>
            <a:ext uri="{FF2B5EF4-FFF2-40B4-BE49-F238E27FC236}">
              <a16:creationId xmlns:a16="http://schemas.microsoft.com/office/drawing/2014/main" id="{00000000-0008-0000-0100-000018000000}"/>
            </a:ext>
          </a:extLst>
        </xdr:cNvPr>
        <xdr:cNvCxnSpPr/>
      </xdr:nvCxnSpPr>
      <xdr:spPr>
        <a:xfrm>
          <a:off x="5448300" y="2066925"/>
          <a:ext cx="1276350" cy="95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11</xdr:col>
      <xdr:colOff>0</xdr:colOff>
      <xdr:row>12</xdr:row>
      <xdr:rowOff>9525</xdr:rowOff>
    </xdr:from>
    <xdr:to>
      <xdr:col>12</xdr:col>
      <xdr:colOff>200025</xdr:colOff>
      <xdr:row>16</xdr:row>
      <xdr:rowOff>57150</xdr:rowOff>
    </xdr:to>
    <xdr:sp macro="" textlink="">
      <xdr:nvSpPr>
        <xdr:cNvPr id="27" name="ZoneTexte 26">
          <a:extLst>
            <a:ext uri="{FF2B5EF4-FFF2-40B4-BE49-F238E27FC236}">
              <a16:creationId xmlns:a16="http://schemas.microsoft.com/office/drawing/2014/main" id="{00000000-0008-0000-0100-00001B000000}"/>
            </a:ext>
          </a:extLst>
        </xdr:cNvPr>
        <xdr:cNvSpPr txBox="1"/>
      </xdr:nvSpPr>
      <xdr:spPr>
        <a:xfrm>
          <a:off x="6781800" y="1171575"/>
          <a:ext cx="962025" cy="8382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Part</a:t>
          </a:r>
          <a:r>
            <a:rPr lang="fr-FR" sz="1100" baseline="0"/>
            <a:t> du flux partant dans la quantité produite</a:t>
          </a:r>
          <a:endParaRPr lang="fr-FR" sz="1100"/>
        </a:p>
      </xdr:txBody>
    </xdr:sp>
    <xdr:clientData/>
  </xdr:twoCellAnchor>
  <xdr:twoCellAnchor>
    <xdr:from>
      <xdr:col>4</xdr:col>
      <xdr:colOff>114299</xdr:colOff>
      <xdr:row>15</xdr:row>
      <xdr:rowOff>28575</xdr:rowOff>
    </xdr:from>
    <xdr:to>
      <xdr:col>5</xdr:col>
      <xdr:colOff>2886075</xdr:colOff>
      <xdr:row>18</xdr:row>
      <xdr:rowOff>38100</xdr:rowOff>
    </xdr:to>
    <xdr:sp macro="" textlink="">
      <xdr:nvSpPr>
        <xdr:cNvPr id="29" name="Rectangle à coins arrondis 28">
          <a:extLst>
            <a:ext uri="{FF2B5EF4-FFF2-40B4-BE49-F238E27FC236}">
              <a16:creationId xmlns:a16="http://schemas.microsoft.com/office/drawing/2014/main" id="{00000000-0008-0000-0100-00001D000000}"/>
            </a:ext>
          </a:extLst>
        </xdr:cNvPr>
        <xdr:cNvSpPr/>
      </xdr:nvSpPr>
      <xdr:spPr>
        <a:xfrm>
          <a:off x="1628774" y="1790700"/>
          <a:ext cx="3019426" cy="600075"/>
        </a:xfrm>
        <a:prstGeom prst="roundRect">
          <a:avLst/>
        </a:prstGeom>
        <a:noFill/>
        <a:ln>
          <a:solidFill>
            <a:srgbClr val="9900CC"/>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fr-FR" sz="1100"/>
        </a:p>
      </xdr:txBody>
    </xdr:sp>
    <xdr:clientData/>
  </xdr:twoCellAnchor>
  <xdr:twoCellAnchor>
    <xdr:from>
      <xdr:col>0</xdr:col>
      <xdr:colOff>333375</xdr:colOff>
      <xdr:row>22</xdr:row>
      <xdr:rowOff>28575</xdr:rowOff>
    </xdr:from>
    <xdr:to>
      <xdr:col>2</xdr:col>
      <xdr:colOff>133350</xdr:colOff>
      <xdr:row>25</xdr:row>
      <xdr:rowOff>76200</xdr:rowOff>
    </xdr:to>
    <xdr:sp macro="" textlink="">
      <xdr:nvSpPr>
        <xdr:cNvPr id="30" name="ZoneTexte 29">
          <a:extLst>
            <a:ext uri="{FF2B5EF4-FFF2-40B4-BE49-F238E27FC236}">
              <a16:creationId xmlns:a16="http://schemas.microsoft.com/office/drawing/2014/main" id="{00000000-0008-0000-0100-00001E000000}"/>
            </a:ext>
          </a:extLst>
        </xdr:cNvPr>
        <xdr:cNvSpPr txBox="1"/>
      </xdr:nvSpPr>
      <xdr:spPr>
        <a:xfrm>
          <a:off x="333375" y="3152775"/>
          <a:ext cx="819150" cy="619125"/>
        </a:xfrm>
        <a:prstGeom prst="rect">
          <a:avLst/>
        </a:prstGeom>
        <a:solidFill>
          <a:schemeClr val="lt1"/>
        </a:solidFill>
        <a:ln w="9525" cmpd="sng">
          <a:solidFill>
            <a:srgbClr val="9900C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Produits</a:t>
          </a:r>
          <a:r>
            <a:rPr lang="fr-FR" sz="1100" baseline="0"/>
            <a:t> et coproduits d'intérêt</a:t>
          </a:r>
          <a:endParaRPr lang="fr-FR" sz="1100"/>
        </a:p>
      </xdr:txBody>
    </xdr:sp>
    <xdr:clientData/>
  </xdr:twoCellAnchor>
  <xdr:twoCellAnchor>
    <xdr:from>
      <xdr:col>0</xdr:col>
      <xdr:colOff>742950</xdr:colOff>
      <xdr:row>18</xdr:row>
      <xdr:rowOff>38101</xdr:rowOff>
    </xdr:from>
    <xdr:to>
      <xdr:col>5</xdr:col>
      <xdr:colOff>1376362</xdr:colOff>
      <xdr:row>22</xdr:row>
      <xdr:rowOff>28576</xdr:rowOff>
    </xdr:to>
    <xdr:cxnSp macro="">
      <xdr:nvCxnSpPr>
        <xdr:cNvPr id="32" name="Connecteur en arc 31">
          <a:extLst>
            <a:ext uri="{FF2B5EF4-FFF2-40B4-BE49-F238E27FC236}">
              <a16:creationId xmlns:a16="http://schemas.microsoft.com/office/drawing/2014/main" id="{00000000-0008-0000-0100-000020000000}"/>
            </a:ext>
          </a:extLst>
        </xdr:cNvPr>
        <xdr:cNvCxnSpPr>
          <a:stCxn id="29" idx="2"/>
          <a:endCxn id="30" idx="0"/>
        </xdr:cNvCxnSpPr>
      </xdr:nvCxnSpPr>
      <xdr:spPr>
        <a:xfrm rot="5400000">
          <a:off x="1559719" y="1574007"/>
          <a:ext cx="762000" cy="2395537"/>
        </a:xfrm>
        <a:prstGeom prst="curvedConnector3">
          <a:avLst/>
        </a:prstGeom>
        <a:ln>
          <a:solidFill>
            <a:srgbClr val="9900CC"/>
          </a:solidFill>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114301</xdr:colOff>
      <xdr:row>17</xdr:row>
      <xdr:rowOff>95250</xdr:rowOff>
    </xdr:from>
    <xdr:to>
      <xdr:col>7</xdr:col>
      <xdr:colOff>190500</xdr:colOff>
      <xdr:row>18</xdr:row>
      <xdr:rowOff>123826</xdr:rowOff>
    </xdr:to>
    <xdr:sp macro="" textlink="">
      <xdr:nvSpPr>
        <xdr:cNvPr id="36" name="Parenthèse fermante 35">
          <a:extLst>
            <a:ext uri="{FF2B5EF4-FFF2-40B4-BE49-F238E27FC236}">
              <a16:creationId xmlns:a16="http://schemas.microsoft.com/office/drawing/2014/main" id="{00000000-0008-0000-0100-000024000000}"/>
            </a:ext>
          </a:extLst>
        </xdr:cNvPr>
        <xdr:cNvSpPr/>
      </xdr:nvSpPr>
      <xdr:spPr>
        <a:xfrm>
          <a:off x="5381626" y="2447925"/>
          <a:ext cx="76199" cy="219076"/>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lientData/>
  </xdr:twoCellAnchor>
  <xdr:twoCellAnchor>
    <xdr:from>
      <xdr:col>7</xdr:col>
      <xdr:colOff>76200</xdr:colOff>
      <xdr:row>17</xdr:row>
      <xdr:rowOff>95250</xdr:rowOff>
    </xdr:from>
    <xdr:to>
      <xdr:col>7</xdr:col>
      <xdr:colOff>180975</xdr:colOff>
      <xdr:row>17</xdr:row>
      <xdr:rowOff>95250</xdr:rowOff>
    </xdr:to>
    <xdr:cxnSp macro="">
      <xdr:nvCxnSpPr>
        <xdr:cNvPr id="38" name="Connecteur droit avec flèche 37">
          <a:extLst>
            <a:ext uri="{FF2B5EF4-FFF2-40B4-BE49-F238E27FC236}">
              <a16:creationId xmlns:a16="http://schemas.microsoft.com/office/drawing/2014/main" id="{00000000-0008-0000-0100-000026000000}"/>
            </a:ext>
          </a:extLst>
        </xdr:cNvPr>
        <xdr:cNvCxnSpPr/>
      </xdr:nvCxnSpPr>
      <xdr:spPr>
        <a:xfrm flipH="1">
          <a:off x="5343525" y="244792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125730</xdr:colOff>
      <xdr:row>18</xdr:row>
      <xdr:rowOff>0</xdr:rowOff>
    </xdr:from>
    <xdr:to>
      <xdr:col>11</xdr:col>
      <xdr:colOff>445770</xdr:colOff>
      <xdr:row>21</xdr:row>
      <xdr:rowOff>95250</xdr:rowOff>
    </xdr:to>
    <xdr:sp macro="" textlink="">
      <xdr:nvSpPr>
        <xdr:cNvPr id="39" name="ZoneTexte 38">
          <a:extLst>
            <a:ext uri="{FF2B5EF4-FFF2-40B4-BE49-F238E27FC236}">
              <a16:creationId xmlns:a16="http://schemas.microsoft.com/office/drawing/2014/main" id="{00000000-0008-0000-0100-000027000000}"/>
            </a:ext>
          </a:extLst>
        </xdr:cNvPr>
        <xdr:cNvSpPr txBox="1"/>
      </xdr:nvSpPr>
      <xdr:spPr>
        <a:xfrm>
          <a:off x="6555105" y="3333750"/>
          <a:ext cx="1110615" cy="6477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fr-FR" sz="1100"/>
            <a:t>Destinations</a:t>
          </a:r>
          <a:r>
            <a:rPr lang="fr-FR" sz="1100" baseline="0"/>
            <a:t> probables du reste</a:t>
          </a:r>
          <a:endParaRPr lang="fr-FR" sz="1100"/>
        </a:p>
      </xdr:txBody>
    </xdr:sp>
    <xdr:clientData/>
  </xdr:twoCellAnchor>
  <xdr:twoCellAnchor>
    <xdr:from>
      <xdr:col>7</xdr:col>
      <xdr:colOff>190500</xdr:colOff>
      <xdr:row>18</xdr:row>
      <xdr:rowOff>13336</xdr:rowOff>
    </xdr:from>
    <xdr:to>
      <xdr:col>10</xdr:col>
      <xdr:colOff>125730</xdr:colOff>
      <xdr:row>19</xdr:row>
      <xdr:rowOff>133350</xdr:rowOff>
    </xdr:to>
    <xdr:cxnSp macro="">
      <xdr:nvCxnSpPr>
        <xdr:cNvPr id="41" name="Connecteur droit avec flèche 40">
          <a:extLst>
            <a:ext uri="{FF2B5EF4-FFF2-40B4-BE49-F238E27FC236}">
              <a16:creationId xmlns:a16="http://schemas.microsoft.com/office/drawing/2014/main" id="{00000000-0008-0000-0100-000029000000}"/>
            </a:ext>
          </a:extLst>
        </xdr:cNvPr>
        <xdr:cNvCxnSpPr>
          <a:stCxn id="36" idx="2"/>
          <a:endCxn id="39" idx="1"/>
        </xdr:cNvCxnSpPr>
      </xdr:nvCxnSpPr>
      <xdr:spPr>
        <a:xfrm>
          <a:off x="5857875" y="3347086"/>
          <a:ext cx="697230" cy="31051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0</xdr:row>
      <xdr:rowOff>0</xdr:rowOff>
    </xdr:from>
    <xdr:to>
      <xdr:col>12</xdr:col>
      <xdr:colOff>67773</xdr:colOff>
      <xdr:row>4</xdr:row>
      <xdr:rowOff>103909</xdr:rowOff>
    </xdr:to>
    <xdr:pic>
      <xdr:nvPicPr>
        <xdr:cNvPr id="18" name="Image 17">
          <a:extLst>
            <a:ext uri="{FF2B5EF4-FFF2-40B4-BE49-F238E27FC236}">
              <a16:creationId xmlns:a16="http://schemas.microsoft.com/office/drawing/2014/main" id="{00000000-0008-0000-0100-000012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8748" cy="86590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951693</xdr:colOff>
      <xdr:row>4</xdr:row>
      <xdr:rowOff>98194</xdr:rowOff>
    </xdr:to>
    <xdr:pic>
      <xdr:nvPicPr>
        <xdr:cNvPr id="3" name="Image 2">
          <a:extLst>
            <a:ext uri="{FF2B5EF4-FFF2-40B4-BE49-F238E27FC236}">
              <a16:creationId xmlns:a16="http://schemas.microsoft.com/office/drawing/2014/main" id="{00000000-0008-0000-0200-000003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8748" cy="865909"/>
        </a:xfrm>
        <a:prstGeom prst="rect">
          <a:avLst/>
        </a:prstGeom>
      </xdr:spPr>
    </xdr:pic>
    <xdr:clientData/>
  </xdr:twoCellAnchor>
  <xdr:twoCellAnchor editAs="oneCell">
    <xdr:from>
      <xdr:col>11</xdr:col>
      <xdr:colOff>606930</xdr:colOff>
      <xdr:row>57</xdr:row>
      <xdr:rowOff>95249</xdr:rowOff>
    </xdr:from>
    <xdr:to>
      <xdr:col>18</xdr:col>
      <xdr:colOff>274802</xdr:colOff>
      <xdr:row>83</xdr:row>
      <xdr:rowOff>60959</xdr:rowOff>
    </xdr:to>
    <xdr:pic>
      <xdr:nvPicPr>
        <xdr:cNvPr id="5" name="Imag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0341480" y="10972799"/>
          <a:ext cx="4998062" cy="4924425"/>
        </a:xfrm>
        <a:prstGeom prst="rect">
          <a:avLst/>
        </a:prstGeom>
      </xdr:spPr>
    </xdr:pic>
    <xdr:clientData/>
  </xdr:twoCellAnchor>
  <xdr:twoCellAnchor editAs="oneCell">
    <xdr:from>
      <xdr:col>12</xdr:col>
      <xdr:colOff>169012</xdr:colOff>
      <xdr:row>84</xdr:row>
      <xdr:rowOff>0</xdr:rowOff>
    </xdr:from>
    <xdr:to>
      <xdr:col>19</xdr:col>
      <xdr:colOff>325451</xdr:colOff>
      <xdr:row>97</xdr:row>
      <xdr:rowOff>57150</xdr:rowOff>
    </xdr:to>
    <xdr:pic>
      <xdr:nvPicPr>
        <xdr:cNvPr id="2" name="Imag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3"/>
        <a:stretch>
          <a:fillRect/>
        </a:stretch>
      </xdr:blipFill>
      <xdr:spPr>
        <a:xfrm>
          <a:off x="10665562" y="16021050"/>
          <a:ext cx="5482819" cy="2533650"/>
        </a:xfrm>
        <a:prstGeom prst="rect">
          <a:avLst/>
        </a:prstGeom>
      </xdr:spPr>
    </xdr:pic>
    <xdr:clientData/>
  </xdr:twoCellAnchor>
  <xdr:twoCellAnchor editAs="oneCell">
    <xdr:from>
      <xdr:col>18</xdr:col>
      <xdr:colOff>295275</xdr:colOff>
      <xdr:row>62</xdr:row>
      <xdr:rowOff>19051</xdr:rowOff>
    </xdr:from>
    <xdr:to>
      <xdr:col>25</xdr:col>
      <xdr:colOff>133350</xdr:colOff>
      <xdr:row>70</xdr:row>
      <xdr:rowOff>94643</xdr:rowOff>
    </xdr:to>
    <xdr:pic>
      <xdr:nvPicPr>
        <xdr:cNvPr id="7" name="Image 6">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4"/>
        <a:stretch>
          <a:fillRect/>
        </a:stretch>
      </xdr:blipFill>
      <xdr:spPr>
        <a:xfrm>
          <a:off x="15106650" y="11849101"/>
          <a:ext cx="5172075" cy="160721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283</xdr:row>
      <xdr:rowOff>133349</xdr:rowOff>
    </xdr:from>
    <xdr:to>
      <xdr:col>3</xdr:col>
      <xdr:colOff>1590675</xdr:colOff>
      <xdr:row>303</xdr:row>
      <xdr:rowOff>0</xdr:rowOff>
    </xdr:to>
    <xdr:sp macro="" textlink="">
      <xdr:nvSpPr>
        <xdr:cNvPr id="2" name="ZoneTexte 1">
          <a:extLst>
            <a:ext uri="{FF2B5EF4-FFF2-40B4-BE49-F238E27FC236}">
              <a16:creationId xmlns:a16="http://schemas.microsoft.com/office/drawing/2014/main" id="{00000000-0008-0000-0300-000002000000}"/>
            </a:ext>
          </a:extLst>
        </xdr:cNvPr>
        <xdr:cNvSpPr txBox="1"/>
      </xdr:nvSpPr>
      <xdr:spPr>
        <a:xfrm>
          <a:off x="0" y="54063899"/>
          <a:ext cx="4800600" cy="3676651"/>
        </a:xfrm>
        <a:prstGeom prst="rect">
          <a:avLst/>
        </a:prstGeom>
        <a:ln/>
      </xdr:spPr>
      <xdr:style>
        <a:lnRef idx="2">
          <a:schemeClr val="accent3"/>
        </a:lnRef>
        <a:fillRef idx="1">
          <a:schemeClr val="lt1"/>
        </a:fillRef>
        <a:effectRef idx="0">
          <a:schemeClr val="accent3"/>
        </a:effectRef>
        <a:fontRef idx="minor">
          <a:schemeClr val="dk1"/>
        </a:fontRef>
      </xdr:style>
      <xdr:txBody>
        <a:bodyPr vertOverflow="clip" horzOverflow="clip" wrap="square" rtlCol="0" anchor="t"/>
        <a:lstStyle/>
        <a:p>
          <a:r>
            <a:rPr lang="fr-FR" sz="1100"/>
            <a:t>LEGENDE	</a:t>
          </a:r>
        </a:p>
        <a:p>
          <a:r>
            <a:rPr lang="fr-FR" sz="1100"/>
            <a:t>Source : Feedtable, sauf pour taux MS</a:t>
          </a:r>
          <a:r>
            <a:rPr lang="fr-FR" sz="1100" baseline="0"/>
            <a:t> betterave (CGB)</a:t>
          </a:r>
        </a:p>
        <a:p>
          <a:r>
            <a:rPr lang="fr-FR" sz="1100" baseline="0"/>
            <a:t>La source "estimation" propose un ordre de grandeur issu de produits aux caractéristiques similaires. "Moyenne" propose une moyenne des données disponibles sur le même produit (mais qui a été segmenté plus finement).</a:t>
          </a:r>
          <a:endParaRPr lang="fr-FR" sz="1100"/>
        </a:p>
        <a:p>
          <a:endParaRPr lang="fr-FR" sz="1100"/>
        </a:p>
        <a:p>
          <a:r>
            <a:rPr lang="fr-FR" sz="1100"/>
            <a:t>L'énergie bute est l' "énergie obtenue par combustion complète dans un calorimètre, en général adiabatique".</a:t>
          </a:r>
        </a:p>
        <a:p>
          <a:endParaRPr lang="fr-FR" sz="1100" baseline="0"/>
        </a:p>
        <a:p>
          <a:r>
            <a:rPr lang="fr-FR" sz="1100"/>
            <a:t>Les protéines brutes ou MAT (matières azotées totales) sont "calculées comme l'azote total multiplié par 6,25. L'azote est obtenu par minéralisation (méthode Kjeldahl ou Dumas)".</a:t>
          </a:r>
        </a:p>
        <a:p>
          <a:endParaRPr lang="fr-FR" sz="1100"/>
        </a:p>
        <a:p>
          <a:r>
            <a:rPr lang="fr-FR"/>
            <a:t>La matière sèche  est la "différence entre le produit brut et la quantité d'eau, exprimée en % du produit brut. Elle est obtenue en général par séchage au four, mais d'autres méthodes existent pour des produits particuliers, tels que les ensilages, les corps gras et les mélasses." </a:t>
          </a:r>
          <a:r>
            <a:rPr lang="fr-FR" sz="1100">
              <a:solidFill>
                <a:schemeClr val="dk1"/>
              </a:solidFill>
              <a:effectLst/>
              <a:latin typeface="+mn-lt"/>
              <a:ea typeface="+mn-ea"/>
              <a:cs typeface="+mn-cs"/>
            </a:rPr>
            <a:t>La tonne de MS telle qu’utilisée dans le projet est ramenée à un équivalent de 85% de MS et 15% d’humidité ce qui correspond à la teneur en matière sèche des graines. (Lexique)</a:t>
          </a:r>
          <a:endParaRPr lang="fr-FR" sz="1100"/>
        </a:p>
      </xdr:txBody>
    </xdr:sp>
    <xdr:clientData/>
  </xdr:twoCellAnchor>
  <xdr:twoCellAnchor>
    <xdr:from>
      <xdr:col>3</xdr:col>
      <xdr:colOff>2085976</xdr:colOff>
      <xdr:row>282</xdr:row>
      <xdr:rowOff>152400</xdr:rowOff>
    </xdr:from>
    <xdr:to>
      <xdr:col>9</xdr:col>
      <xdr:colOff>438150</xdr:colOff>
      <xdr:row>313</xdr:row>
      <xdr:rowOff>150668</xdr:rowOff>
    </xdr:to>
    <xdr:sp macro="" textlink="">
      <xdr:nvSpPr>
        <xdr:cNvPr id="3" name="Zone de texte 41">
          <a:extLst>
            <a:ext uri="{FF2B5EF4-FFF2-40B4-BE49-F238E27FC236}">
              <a16:creationId xmlns:a16="http://schemas.microsoft.com/office/drawing/2014/main" id="{00000000-0008-0000-0300-000003000000}"/>
            </a:ext>
          </a:extLst>
        </xdr:cNvPr>
        <xdr:cNvSpPr txBox="1"/>
      </xdr:nvSpPr>
      <xdr:spPr>
        <a:xfrm>
          <a:off x="5295901" y="53892450"/>
          <a:ext cx="4324349" cy="5903768"/>
        </a:xfrm>
        <a:prstGeom prst="rect">
          <a:avLst/>
        </a:prstGeom>
        <a:ln/>
      </xdr:spPr>
      <xdr:style>
        <a:lnRef idx="2">
          <a:schemeClr val="accent3"/>
        </a:lnRef>
        <a:fillRef idx="1">
          <a:schemeClr val="lt1"/>
        </a:fillRef>
        <a:effectRef idx="0">
          <a:schemeClr val="accent3"/>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lgn="just">
            <a:lnSpc>
              <a:spcPct val="107000"/>
            </a:lnSpc>
            <a:spcAft>
              <a:spcPts val="0"/>
            </a:spcAft>
          </a:pPr>
          <a:r>
            <a:rPr lang="fr-FR" sz="1100">
              <a:effectLst/>
              <a:latin typeface="+mn-lt"/>
              <a:ea typeface="Calibri" panose="020F0502020204030204" pitchFamily="34" charset="0"/>
              <a:cs typeface="Arial" panose="020B0604020202020204" pitchFamily="34" charset="0"/>
            </a:rPr>
            <a:t>SEGMENTATION</a:t>
          </a:r>
        </a:p>
        <a:p>
          <a:pPr algn="just">
            <a:lnSpc>
              <a:spcPct val="107000"/>
            </a:lnSpc>
            <a:spcAft>
              <a:spcPts val="0"/>
            </a:spcAft>
          </a:pPr>
          <a:r>
            <a:rPr lang="fr-FR" sz="1100">
              <a:effectLst/>
              <a:latin typeface="+mn-lt"/>
              <a:ea typeface="Calibri" panose="020F0502020204030204" pitchFamily="34" charset="0"/>
              <a:cs typeface="Arial" panose="020B0604020202020204" pitchFamily="34" charset="0"/>
            </a:rPr>
            <a:t>Cette segmentation s’appuie sur la nomenclature Agreste (Bilans d’approvisionnement) pour les fourrages et sur celle de l’INRA (Feedtable) pour le reste des matières premières.</a:t>
          </a:r>
          <a:endParaRPr lang="fr-FR" sz="1100">
            <a:effectLst/>
            <a:latin typeface="+mn-lt"/>
            <a:ea typeface="Calibri" panose="020F0502020204030204" pitchFamily="34" charset="0"/>
            <a:cs typeface="Times New Roman" panose="02020603050405020304" pitchFamily="18" charset="0"/>
          </a:endParaRPr>
        </a:p>
        <a:p>
          <a:pPr algn="just">
            <a:lnSpc>
              <a:spcPct val="107000"/>
            </a:lnSpc>
            <a:spcAft>
              <a:spcPts val="0"/>
            </a:spcAft>
          </a:pPr>
          <a:r>
            <a:rPr lang="fr-FR" sz="1100">
              <a:effectLst/>
              <a:latin typeface="+mn-lt"/>
              <a:ea typeface="Calibri" panose="020F0502020204030204" pitchFamily="34" charset="0"/>
              <a:cs typeface="Arial" panose="020B0604020202020204" pitchFamily="34" charset="0"/>
            </a:rPr>
            <a:t> </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Céréales (non transformés, mais traitements technologiques possibles)</a:t>
          </a: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Produits de céréales</a:t>
          </a:r>
          <a:r>
            <a:rPr lang="fr-FR" sz="1100" baseline="0">
              <a:effectLst/>
              <a:latin typeface="+mn-lt"/>
              <a:ea typeface="Calibri" panose="020F0502020204030204" pitchFamily="34" charset="0"/>
              <a:cs typeface="Arial" panose="020B0604020202020204" pitchFamily="34" charset="0"/>
            </a:rPr>
            <a:t> (issus de la </a:t>
          </a:r>
          <a:r>
            <a:rPr lang="fr-FR" sz="1100">
              <a:solidFill>
                <a:schemeClr val="dk1"/>
              </a:solidFill>
              <a:effectLst/>
              <a:latin typeface="+mn-lt"/>
              <a:ea typeface="+mn-ea"/>
              <a:cs typeface="+mn-cs"/>
            </a:rPr>
            <a:t>Ière et IInde transformation)</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Coproduits de céréales (issus de la Ière et IInde transformation)</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Oléagineux et protéagineux (non transformés)</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Tourteaux</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Racines et tubercules de culture (RTC) et leurs coproduits</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Produits laitiers</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Coproduits animaux (graisses, PAT)</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Huiles et corps gras végétaux</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Coproduits de fruits et légumes (F&amp;L)</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Autres coproduits végétaux</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Anciennes denrées alimentaires</a:t>
          </a: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NC : Matières premières non prises</a:t>
          </a:r>
          <a:r>
            <a:rPr lang="fr-FR" sz="1100" baseline="0">
              <a:effectLst/>
              <a:latin typeface="+mn-lt"/>
              <a:ea typeface="Calibri" panose="020F0502020204030204" pitchFamily="34" charset="0"/>
              <a:cs typeface="Arial" panose="020B0604020202020204" pitchFamily="34" charset="0"/>
            </a:rPr>
            <a:t> en compte dans le projet</a:t>
          </a:r>
          <a:endParaRPr lang="fr-FR" sz="1100">
            <a:effectLst/>
            <a:latin typeface="+mn-lt"/>
            <a:ea typeface="Calibri" panose="020F0502020204030204" pitchFamily="34" charset="0"/>
            <a:cs typeface="Times New Roman" panose="02020603050405020304" pitchFamily="18" charset="0"/>
          </a:endParaRPr>
        </a:p>
        <a:p>
          <a:pPr marL="590550" algn="just">
            <a:lnSpc>
              <a:spcPct val="107000"/>
            </a:lnSpc>
            <a:spcAft>
              <a:spcPts val="0"/>
            </a:spcAft>
          </a:pPr>
          <a:r>
            <a:rPr lang="fr-FR" sz="1100">
              <a:effectLst/>
              <a:latin typeface="+mn-lt"/>
              <a:ea typeface="Calibri" panose="020F0502020204030204" pitchFamily="34" charset="0"/>
              <a:cs typeface="Arial" panose="020B0604020202020204" pitchFamily="34" charset="0"/>
            </a:rPr>
            <a:t> </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Fourrages déshydratés (luzerne)</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Fourrages annuels</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Plantes sarclées (RTF et choux)</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Maïs fourrager</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Autres (raygrass, colza f, sorgho f, trèfle incarnat…)</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Fourrages pluriannuels</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Prairies artificielles – hors luzerne pour déshydratation</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Prairies temporaires</a:t>
          </a:r>
          <a:endParaRPr lang="fr-FR" sz="1100">
            <a:effectLst/>
            <a:latin typeface="+mn-lt"/>
            <a:ea typeface="Calibri" panose="020F0502020204030204" pitchFamily="34" charset="0"/>
            <a:cs typeface="Times New Roman" panose="02020603050405020304" pitchFamily="18" charset="0"/>
          </a:endParaRPr>
        </a:p>
        <a:p>
          <a:pPr marL="914400" indent="-228600" algn="just">
            <a:lnSpc>
              <a:spcPct val="107000"/>
            </a:lnSpc>
            <a:spcAft>
              <a:spcPts val="0"/>
            </a:spcAft>
          </a:pPr>
          <a:r>
            <a:rPr lang="fr-FR" sz="1100">
              <a:effectLst/>
              <a:latin typeface="+mn-lt"/>
              <a:ea typeface="Calibri" panose="020F0502020204030204" pitchFamily="34" charset="0"/>
              <a:cs typeface="Arial" panose="020B0604020202020204" pitchFamily="34" charset="0"/>
            </a:rPr>
            <a:t>STH – prairies permanentes, jachères et prairies peu productives</a:t>
          </a:r>
          <a:endParaRPr lang="fr-FR" sz="1100">
            <a:effectLst/>
            <a:latin typeface="+mn-lt"/>
            <a:ea typeface="Calibri" panose="020F0502020204030204" pitchFamily="34" charset="0"/>
            <a:cs typeface="Times New Roman" panose="02020603050405020304" pitchFamily="18" charset="0"/>
          </a:endParaRPr>
        </a:p>
        <a:p>
          <a:pPr marL="590550" indent="-361950" algn="just">
            <a:lnSpc>
              <a:spcPct val="107000"/>
            </a:lnSpc>
            <a:spcAft>
              <a:spcPts val="0"/>
            </a:spcAft>
          </a:pPr>
          <a:r>
            <a:rPr lang="fr-FR" sz="1100">
              <a:effectLst/>
              <a:latin typeface="+mn-lt"/>
              <a:ea typeface="Calibri" panose="020F0502020204030204" pitchFamily="34" charset="0"/>
              <a:cs typeface="Arial" panose="020B0604020202020204" pitchFamily="34" charset="0"/>
            </a:rPr>
            <a:t>Produits fatals des cultures (paille et balles, feuilles et collets)</a:t>
          </a:r>
          <a:endParaRPr lang="fr-FR" sz="1100">
            <a:effectLst/>
            <a:latin typeface="+mn-lt"/>
            <a:ea typeface="Calibri" panose="020F0502020204030204" pitchFamily="34" charset="0"/>
            <a:cs typeface="Times New Roman" panose="02020603050405020304" pitchFamily="18" charset="0"/>
          </a:endParaRPr>
        </a:p>
        <a:p>
          <a:pPr algn="just">
            <a:lnSpc>
              <a:spcPct val="107000"/>
            </a:lnSpc>
            <a:spcAft>
              <a:spcPts val="0"/>
            </a:spcAft>
          </a:pPr>
          <a:r>
            <a:rPr lang="fr-FR" sz="1100">
              <a:effectLst/>
              <a:latin typeface="+mn-lt"/>
              <a:ea typeface="Calibri" panose="020F0502020204030204" pitchFamily="34" charset="0"/>
              <a:cs typeface="Arial" panose="020B0604020202020204" pitchFamily="34" charset="0"/>
            </a:rPr>
            <a:t> </a:t>
          </a:r>
          <a:endParaRPr lang="fr-FR" sz="1100">
            <a:effectLst/>
            <a:latin typeface="+mn-lt"/>
            <a:ea typeface="Calibri" panose="020F0502020204030204" pitchFamily="34" charset="0"/>
            <a:cs typeface="Times New Roman" panose="02020603050405020304" pitchFamily="18" charset="0"/>
          </a:endParaRPr>
        </a:p>
      </xdr:txBody>
    </xdr:sp>
    <xdr:clientData/>
  </xdr:twoCellAnchor>
  <xdr:twoCellAnchor editAs="oneCell">
    <xdr:from>
      <xdr:col>1</xdr:col>
      <xdr:colOff>0</xdr:colOff>
      <xdr:row>0</xdr:row>
      <xdr:rowOff>0</xdr:rowOff>
    </xdr:from>
    <xdr:to>
      <xdr:col>8</xdr:col>
      <xdr:colOff>45259</xdr:colOff>
      <xdr:row>4</xdr:row>
      <xdr:rowOff>103909</xdr:rowOff>
    </xdr:to>
    <xdr:pic>
      <xdr:nvPicPr>
        <xdr:cNvPr id="5" name="Image 4">
          <a:extLst>
            <a:ext uri="{FF2B5EF4-FFF2-40B4-BE49-F238E27FC236}">
              <a16:creationId xmlns:a16="http://schemas.microsoft.com/office/drawing/2014/main" id="{00000000-0008-0000-0300-000005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8748" cy="8659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90975</xdr:colOff>
      <xdr:row>11</xdr:row>
      <xdr:rowOff>95250</xdr:rowOff>
    </xdr:from>
    <xdr:to>
      <xdr:col>8</xdr:col>
      <xdr:colOff>180975</xdr:colOff>
      <xdr:row>12</xdr:row>
      <xdr:rowOff>59531</xdr:rowOff>
    </xdr:to>
    <xdr:cxnSp macro="">
      <xdr:nvCxnSpPr>
        <xdr:cNvPr id="6" name="Connecteur droit avec flèche 5">
          <a:extLst>
            <a:ext uri="{FF2B5EF4-FFF2-40B4-BE49-F238E27FC236}">
              <a16:creationId xmlns:a16="http://schemas.microsoft.com/office/drawing/2014/main" id="{00000000-0008-0000-0400-000006000000}"/>
            </a:ext>
          </a:extLst>
        </xdr:cNvPr>
        <xdr:cNvCxnSpPr>
          <a:stCxn id="71" idx="0"/>
        </xdr:cNvCxnSpPr>
      </xdr:nvCxnSpPr>
      <xdr:spPr>
        <a:xfrm flipV="1">
          <a:off x="2719875" y="1285875"/>
          <a:ext cx="918675" cy="135731"/>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123825</xdr:colOff>
      <xdr:row>12</xdr:row>
      <xdr:rowOff>85725</xdr:rowOff>
    </xdr:from>
    <xdr:to>
      <xdr:col>16</xdr:col>
      <xdr:colOff>190500</xdr:colOff>
      <xdr:row>13</xdr:row>
      <xdr:rowOff>85725</xdr:rowOff>
    </xdr:to>
    <xdr:cxnSp macro="">
      <xdr:nvCxnSpPr>
        <xdr:cNvPr id="9" name="Connecteur droit avec flèche 8">
          <a:extLst>
            <a:ext uri="{FF2B5EF4-FFF2-40B4-BE49-F238E27FC236}">
              <a16:creationId xmlns:a16="http://schemas.microsoft.com/office/drawing/2014/main" id="{00000000-0008-0000-0400-000009000000}"/>
            </a:ext>
          </a:extLst>
        </xdr:cNvPr>
        <xdr:cNvCxnSpPr/>
      </xdr:nvCxnSpPr>
      <xdr:spPr>
        <a:xfrm>
          <a:off x="6010275" y="1447800"/>
          <a:ext cx="971550" cy="17145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19</xdr:col>
      <xdr:colOff>19050</xdr:colOff>
      <xdr:row>12</xdr:row>
      <xdr:rowOff>114300</xdr:rowOff>
    </xdr:from>
    <xdr:to>
      <xdr:col>24</xdr:col>
      <xdr:colOff>0</xdr:colOff>
      <xdr:row>12</xdr:row>
      <xdr:rowOff>114300</xdr:rowOff>
    </xdr:to>
    <xdr:cxnSp macro="">
      <xdr:nvCxnSpPr>
        <xdr:cNvPr id="29" name="Connecteur droit avec flèche 28">
          <a:extLst>
            <a:ext uri="{FF2B5EF4-FFF2-40B4-BE49-F238E27FC236}">
              <a16:creationId xmlns:a16="http://schemas.microsoft.com/office/drawing/2014/main" id="{00000000-0008-0000-0400-00001D000000}"/>
            </a:ext>
          </a:extLst>
        </xdr:cNvPr>
        <xdr:cNvCxnSpPr/>
      </xdr:nvCxnSpPr>
      <xdr:spPr>
        <a:xfrm>
          <a:off x="8296275" y="1695450"/>
          <a:ext cx="981075"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12</xdr:col>
      <xdr:colOff>104775</xdr:colOff>
      <xdr:row>7</xdr:row>
      <xdr:rowOff>1</xdr:rowOff>
    </xdr:from>
    <xdr:to>
      <xdr:col>17</xdr:col>
      <xdr:colOff>2380</xdr:colOff>
      <xdr:row>12</xdr:row>
      <xdr:rowOff>85725</xdr:rowOff>
    </xdr:to>
    <xdr:cxnSp macro="">
      <xdr:nvCxnSpPr>
        <xdr:cNvPr id="41" name="Connecteur droit avec flèche 40">
          <a:extLst>
            <a:ext uri="{FF2B5EF4-FFF2-40B4-BE49-F238E27FC236}">
              <a16:creationId xmlns:a16="http://schemas.microsoft.com/office/drawing/2014/main" id="{00000000-0008-0000-0400-000029000000}"/>
            </a:ext>
          </a:extLst>
        </xdr:cNvPr>
        <xdr:cNvCxnSpPr/>
      </xdr:nvCxnSpPr>
      <xdr:spPr>
        <a:xfrm flipV="1">
          <a:off x="5991225" y="504826"/>
          <a:ext cx="1002505" cy="942974"/>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1219200</xdr:colOff>
      <xdr:row>6</xdr:row>
      <xdr:rowOff>190500</xdr:rowOff>
    </xdr:from>
    <xdr:to>
      <xdr:col>24</xdr:col>
      <xdr:colOff>0</xdr:colOff>
      <xdr:row>12</xdr:row>
      <xdr:rowOff>38100</xdr:rowOff>
    </xdr:to>
    <xdr:cxnSp macro="">
      <xdr:nvCxnSpPr>
        <xdr:cNvPr id="43" name="Connecteur droit avec flèche 42">
          <a:extLst>
            <a:ext uri="{FF2B5EF4-FFF2-40B4-BE49-F238E27FC236}">
              <a16:creationId xmlns:a16="http://schemas.microsoft.com/office/drawing/2014/main" id="{00000000-0008-0000-0400-00002B000000}"/>
            </a:ext>
          </a:extLst>
        </xdr:cNvPr>
        <xdr:cNvCxnSpPr/>
      </xdr:nvCxnSpPr>
      <xdr:spPr>
        <a:xfrm>
          <a:off x="7562850" y="581025"/>
          <a:ext cx="1819275" cy="10477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88107</xdr:colOff>
      <xdr:row>26</xdr:row>
      <xdr:rowOff>38101</xdr:rowOff>
    </xdr:from>
    <xdr:to>
      <xdr:col>28</xdr:col>
      <xdr:colOff>0</xdr:colOff>
      <xdr:row>28</xdr:row>
      <xdr:rowOff>133352</xdr:rowOff>
    </xdr:to>
    <xdr:sp macro="" textlink="">
      <xdr:nvSpPr>
        <xdr:cNvPr id="54" name="Accolade fermante 53">
          <a:extLst>
            <a:ext uri="{FF2B5EF4-FFF2-40B4-BE49-F238E27FC236}">
              <a16:creationId xmlns:a16="http://schemas.microsoft.com/office/drawing/2014/main" id="{00000000-0008-0000-0400-000036000000}"/>
            </a:ext>
          </a:extLst>
        </xdr:cNvPr>
        <xdr:cNvSpPr/>
      </xdr:nvSpPr>
      <xdr:spPr>
        <a:xfrm>
          <a:off x="12708732" y="4241007"/>
          <a:ext cx="114299" cy="500064"/>
        </a:xfrm>
        <a:prstGeom prst="rightBrace">
          <a:avLst>
            <a:gd name="adj1" fmla="val 13739"/>
            <a:gd name="adj2" fmla="val 52703"/>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lientData/>
  </xdr:twoCellAnchor>
  <xdr:twoCellAnchor>
    <xdr:from>
      <xdr:col>25</xdr:col>
      <xdr:colOff>1019175</xdr:colOff>
      <xdr:row>14</xdr:row>
      <xdr:rowOff>9525</xdr:rowOff>
    </xdr:from>
    <xdr:to>
      <xdr:col>25</xdr:col>
      <xdr:colOff>1285875</xdr:colOff>
      <xdr:row>14</xdr:row>
      <xdr:rowOff>142875</xdr:rowOff>
    </xdr:to>
    <xdr:sp macro="" textlink="">
      <xdr:nvSpPr>
        <xdr:cNvPr id="108" name="Flèche vers le bas 107">
          <a:extLst>
            <a:ext uri="{FF2B5EF4-FFF2-40B4-BE49-F238E27FC236}">
              <a16:creationId xmlns:a16="http://schemas.microsoft.com/office/drawing/2014/main" id="{00000000-0008-0000-0400-00006C000000}"/>
            </a:ext>
          </a:extLst>
        </xdr:cNvPr>
        <xdr:cNvSpPr/>
      </xdr:nvSpPr>
      <xdr:spPr>
        <a:xfrm>
          <a:off x="9477375" y="155257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40</xdr:col>
      <xdr:colOff>940590</xdr:colOff>
      <xdr:row>23</xdr:row>
      <xdr:rowOff>19050</xdr:rowOff>
    </xdr:from>
    <xdr:to>
      <xdr:col>40</xdr:col>
      <xdr:colOff>1197766</xdr:colOff>
      <xdr:row>23</xdr:row>
      <xdr:rowOff>161925</xdr:rowOff>
    </xdr:to>
    <xdr:sp macro="" textlink="">
      <xdr:nvSpPr>
        <xdr:cNvPr id="34" name="Flèche vers le bas 33">
          <a:extLst>
            <a:ext uri="{FF2B5EF4-FFF2-40B4-BE49-F238E27FC236}">
              <a16:creationId xmlns:a16="http://schemas.microsoft.com/office/drawing/2014/main" id="{00000000-0008-0000-0400-000022000000}"/>
            </a:ext>
          </a:extLst>
        </xdr:cNvPr>
        <xdr:cNvSpPr/>
      </xdr:nvSpPr>
      <xdr:spPr>
        <a:xfrm>
          <a:off x="18752340" y="2852738"/>
          <a:ext cx="257176" cy="142875"/>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28</xdr:col>
      <xdr:colOff>0</xdr:colOff>
      <xdr:row>14</xdr:row>
      <xdr:rowOff>142876</xdr:rowOff>
    </xdr:from>
    <xdr:to>
      <xdr:col>31</xdr:col>
      <xdr:colOff>297656</xdr:colOff>
      <xdr:row>27</xdr:row>
      <xdr:rowOff>97570</xdr:rowOff>
    </xdr:to>
    <xdr:cxnSp macro="">
      <xdr:nvCxnSpPr>
        <xdr:cNvPr id="14" name="Connecteur droit avec flèche 13">
          <a:extLst>
            <a:ext uri="{FF2B5EF4-FFF2-40B4-BE49-F238E27FC236}">
              <a16:creationId xmlns:a16="http://schemas.microsoft.com/office/drawing/2014/main" id="{00000000-0008-0000-0400-00000E000000}"/>
            </a:ext>
          </a:extLst>
        </xdr:cNvPr>
        <xdr:cNvCxnSpPr>
          <a:stCxn id="54" idx="1"/>
        </xdr:cNvCxnSpPr>
      </xdr:nvCxnSpPr>
      <xdr:spPr>
        <a:xfrm flipV="1">
          <a:off x="12773025" y="1847851"/>
          <a:ext cx="1535906" cy="2135919"/>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34</xdr:col>
      <xdr:colOff>133350</xdr:colOff>
      <xdr:row>13</xdr:row>
      <xdr:rowOff>104775</xdr:rowOff>
    </xdr:from>
    <xdr:to>
      <xdr:col>39</xdr:col>
      <xdr:colOff>323850</xdr:colOff>
      <xdr:row>15</xdr:row>
      <xdr:rowOff>114300</xdr:rowOff>
    </xdr:to>
    <xdr:cxnSp macro="">
      <xdr:nvCxnSpPr>
        <xdr:cNvPr id="16" name="Connecteur droit avec flèche 15">
          <a:extLst>
            <a:ext uri="{FF2B5EF4-FFF2-40B4-BE49-F238E27FC236}">
              <a16:creationId xmlns:a16="http://schemas.microsoft.com/office/drawing/2014/main" id="{00000000-0008-0000-0400-000010000000}"/>
            </a:ext>
          </a:extLst>
        </xdr:cNvPr>
        <xdr:cNvCxnSpPr/>
      </xdr:nvCxnSpPr>
      <xdr:spPr>
        <a:xfrm>
          <a:off x="16468725" y="1638300"/>
          <a:ext cx="1276350" cy="352425"/>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119062</xdr:colOff>
      <xdr:row>20</xdr:row>
      <xdr:rowOff>107156</xdr:rowOff>
    </xdr:from>
    <xdr:to>
      <xdr:col>32</xdr:col>
      <xdr:colOff>11906</xdr:colOff>
      <xdr:row>22</xdr:row>
      <xdr:rowOff>119062</xdr:rowOff>
    </xdr:to>
    <xdr:cxnSp macro="">
      <xdr:nvCxnSpPr>
        <xdr:cNvPr id="30" name="Connecteur droit avec flèche 29">
          <a:extLst>
            <a:ext uri="{FF2B5EF4-FFF2-40B4-BE49-F238E27FC236}">
              <a16:creationId xmlns:a16="http://schemas.microsoft.com/office/drawing/2014/main" id="{00000000-0008-0000-0400-00001E000000}"/>
            </a:ext>
          </a:extLst>
        </xdr:cNvPr>
        <xdr:cNvCxnSpPr/>
      </xdr:nvCxnSpPr>
      <xdr:spPr>
        <a:xfrm flipV="1">
          <a:off x="12739687" y="3333750"/>
          <a:ext cx="1476375" cy="392906"/>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9</xdr:col>
      <xdr:colOff>71424</xdr:colOff>
      <xdr:row>12</xdr:row>
      <xdr:rowOff>107156</xdr:rowOff>
    </xdr:from>
    <xdr:to>
      <xdr:col>10</xdr:col>
      <xdr:colOff>57931</xdr:colOff>
      <xdr:row>19</xdr:row>
      <xdr:rowOff>119063</xdr:rowOff>
    </xdr:to>
    <xdr:grpSp>
      <xdr:nvGrpSpPr>
        <xdr:cNvPr id="66" name="Groupe 65">
          <a:extLst>
            <a:ext uri="{FF2B5EF4-FFF2-40B4-BE49-F238E27FC236}">
              <a16:creationId xmlns:a16="http://schemas.microsoft.com/office/drawing/2014/main" id="{00000000-0008-0000-0400-000042000000}"/>
            </a:ext>
          </a:extLst>
        </xdr:cNvPr>
        <xdr:cNvGrpSpPr/>
      </xdr:nvGrpSpPr>
      <xdr:grpSpPr>
        <a:xfrm flipH="1">
          <a:off x="3835704" y="2355056"/>
          <a:ext cx="192247" cy="1337787"/>
          <a:chOff x="11677651" y="2676525"/>
          <a:chExt cx="371474" cy="1409700"/>
        </a:xfrm>
      </xdr:grpSpPr>
      <xdr:sp macro="" textlink="">
        <xdr:nvSpPr>
          <xdr:cNvPr id="69" name="Parenthèse fermante 68">
            <a:extLst>
              <a:ext uri="{FF2B5EF4-FFF2-40B4-BE49-F238E27FC236}">
                <a16:creationId xmlns:a16="http://schemas.microsoft.com/office/drawing/2014/main" id="{00000000-0008-0000-0400-000045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70" name="Connecteur droit avec flèche 69">
            <a:extLst>
              <a:ext uri="{FF2B5EF4-FFF2-40B4-BE49-F238E27FC236}">
                <a16:creationId xmlns:a16="http://schemas.microsoft.com/office/drawing/2014/main" id="{00000000-0008-0000-0400-000046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5</xdr:col>
      <xdr:colOff>0</xdr:colOff>
      <xdr:row>12</xdr:row>
      <xdr:rowOff>59531</xdr:rowOff>
    </xdr:from>
    <xdr:to>
      <xdr:col>6</xdr:col>
      <xdr:colOff>154782</xdr:colOff>
      <xdr:row>16</xdr:row>
      <xdr:rowOff>119062</xdr:rowOff>
    </xdr:to>
    <xdr:grpSp>
      <xdr:nvGrpSpPr>
        <xdr:cNvPr id="67" name="Groupe 66">
          <a:extLst>
            <a:ext uri="{FF2B5EF4-FFF2-40B4-BE49-F238E27FC236}">
              <a16:creationId xmlns:a16="http://schemas.microsoft.com/office/drawing/2014/main" id="{00000000-0008-0000-0400-000043000000}"/>
            </a:ext>
          </a:extLst>
        </xdr:cNvPr>
        <xdr:cNvGrpSpPr/>
      </xdr:nvGrpSpPr>
      <xdr:grpSpPr>
        <a:xfrm>
          <a:off x="2705100" y="2307431"/>
          <a:ext cx="360522" cy="821531"/>
          <a:chOff x="11677651" y="2676525"/>
          <a:chExt cx="371474" cy="1409700"/>
        </a:xfrm>
      </xdr:grpSpPr>
      <xdr:sp macro="" textlink="">
        <xdr:nvSpPr>
          <xdr:cNvPr id="71" name="Parenthèse fermante 70">
            <a:extLst>
              <a:ext uri="{FF2B5EF4-FFF2-40B4-BE49-F238E27FC236}">
                <a16:creationId xmlns:a16="http://schemas.microsoft.com/office/drawing/2014/main" id="{00000000-0008-0000-0400-000047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72" name="Connecteur droit avec flèche 71">
            <a:extLst>
              <a:ext uri="{FF2B5EF4-FFF2-40B4-BE49-F238E27FC236}">
                <a16:creationId xmlns:a16="http://schemas.microsoft.com/office/drawing/2014/main" id="{00000000-0008-0000-0400-000048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28</xdr:col>
      <xdr:colOff>0</xdr:colOff>
      <xdr:row>15</xdr:row>
      <xdr:rowOff>130972</xdr:rowOff>
    </xdr:from>
    <xdr:to>
      <xdr:col>39</xdr:col>
      <xdr:colOff>347661</xdr:colOff>
      <xdr:row>27</xdr:row>
      <xdr:rowOff>97571</xdr:rowOff>
    </xdr:to>
    <xdr:cxnSp macro="">
      <xdr:nvCxnSpPr>
        <xdr:cNvPr id="58" name="Connecteur en arc 57">
          <a:extLst>
            <a:ext uri="{FF2B5EF4-FFF2-40B4-BE49-F238E27FC236}">
              <a16:creationId xmlns:a16="http://schemas.microsoft.com/office/drawing/2014/main" id="{00000000-0008-0000-0400-00003A000000}"/>
            </a:ext>
          </a:extLst>
        </xdr:cNvPr>
        <xdr:cNvCxnSpPr>
          <a:stCxn id="54" idx="1"/>
        </xdr:cNvCxnSpPr>
      </xdr:nvCxnSpPr>
      <xdr:spPr>
        <a:xfrm rot="10800000" flipH="1">
          <a:off x="13258800" y="2007397"/>
          <a:ext cx="4510086" cy="1966849"/>
        </a:xfrm>
        <a:prstGeom prst="curvedConnector3">
          <a:avLst>
            <a:gd name="adj1" fmla="val 78406"/>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5</xdr:col>
      <xdr:colOff>0</xdr:colOff>
      <xdr:row>17</xdr:row>
      <xdr:rowOff>104775</xdr:rowOff>
    </xdr:from>
    <xdr:to>
      <xdr:col>5</xdr:col>
      <xdr:colOff>133351</xdr:colOff>
      <xdr:row>22</xdr:row>
      <xdr:rowOff>114300</xdr:rowOff>
    </xdr:to>
    <xdr:grpSp>
      <xdr:nvGrpSpPr>
        <xdr:cNvPr id="2" name="Groupe 1">
          <a:extLst>
            <a:ext uri="{FF2B5EF4-FFF2-40B4-BE49-F238E27FC236}">
              <a16:creationId xmlns:a16="http://schemas.microsoft.com/office/drawing/2014/main" id="{00000000-0008-0000-0400-000002000000}"/>
            </a:ext>
          </a:extLst>
        </xdr:cNvPr>
        <xdr:cNvGrpSpPr/>
      </xdr:nvGrpSpPr>
      <xdr:grpSpPr>
        <a:xfrm>
          <a:off x="2705100" y="3305175"/>
          <a:ext cx="133351" cy="931545"/>
          <a:chOff x="2643188" y="2271713"/>
          <a:chExt cx="133351" cy="842962"/>
        </a:xfrm>
      </xdr:grpSpPr>
      <xdr:sp macro="" textlink="">
        <xdr:nvSpPr>
          <xdr:cNvPr id="36" name="Parenthèse fermante 35">
            <a:extLst>
              <a:ext uri="{FF2B5EF4-FFF2-40B4-BE49-F238E27FC236}">
                <a16:creationId xmlns:a16="http://schemas.microsoft.com/office/drawing/2014/main" id="{00000000-0008-0000-0400-000024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3" name="Parenthèse fermante 2">
            <a:extLst>
              <a:ext uri="{FF2B5EF4-FFF2-40B4-BE49-F238E27FC236}">
                <a16:creationId xmlns:a16="http://schemas.microsoft.com/office/drawing/2014/main" id="{00000000-0008-0000-0400-000003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10" name="Connecteur droit avec flèche 9">
            <a:extLst>
              <a:ext uri="{FF2B5EF4-FFF2-40B4-BE49-F238E27FC236}">
                <a16:creationId xmlns:a16="http://schemas.microsoft.com/office/drawing/2014/main" id="{00000000-0008-0000-0400-00000A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7" name="Connecteur droit avec flèche 36">
            <a:extLst>
              <a:ext uri="{FF2B5EF4-FFF2-40B4-BE49-F238E27FC236}">
                <a16:creationId xmlns:a16="http://schemas.microsoft.com/office/drawing/2014/main" id="{00000000-0008-0000-0400-000025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27</xdr:col>
      <xdr:colOff>38101</xdr:colOff>
      <xdr:row>33</xdr:row>
      <xdr:rowOff>76199</xdr:rowOff>
    </xdr:from>
    <xdr:to>
      <xdr:col>27</xdr:col>
      <xdr:colOff>171451</xdr:colOff>
      <xdr:row>34</xdr:row>
      <xdr:rowOff>133349</xdr:rowOff>
    </xdr:to>
    <xdr:sp macro="" textlink="">
      <xdr:nvSpPr>
        <xdr:cNvPr id="38" name="Parenthèse fermante 37">
          <a:extLst>
            <a:ext uri="{FF2B5EF4-FFF2-40B4-BE49-F238E27FC236}">
              <a16:creationId xmlns:a16="http://schemas.microsoft.com/office/drawing/2014/main" id="{00000000-0008-0000-0400-000026000000}"/>
            </a:ext>
          </a:extLst>
        </xdr:cNvPr>
        <xdr:cNvSpPr/>
      </xdr:nvSpPr>
      <xdr:spPr>
        <a:xfrm>
          <a:off x="13096876" y="4952999"/>
          <a:ext cx="133350" cy="219075"/>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lientData/>
  </xdr:twoCellAnchor>
  <xdr:twoCellAnchor>
    <xdr:from>
      <xdr:col>26</xdr:col>
      <xdr:colOff>1076325</xdr:colOff>
      <xdr:row>33</xdr:row>
      <xdr:rowOff>76200</xdr:rowOff>
    </xdr:from>
    <xdr:to>
      <xdr:col>27</xdr:col>
      <xdr:colOff>114301</xdr:colOff>
      <xdr:row>33</xdr:row>
      <xdr:rowOff>76201</xdr:rowOff>
    </xdr:to>
    <xdr:cxnSp macro="">
      <xdr:nvCxnSpPr>
        <xdr:cNvPr id="42" name="Connecteur droit avec flèche 41">
          <a:extLst>
            <a:ext uri="{FF2B5EF4-FFF2-40B4-BE49-F238E27FC236}">
              <a16:creationId xmlns:a16="http://schemas.microsoft.com/office/drawing/2014/main" id="{00000000-0008-0000-0400-00002A000000}"/>
            </a:ext>
          </a:extLst>
        </xdr:cNvPr>
        <xdr:cNvCxnSpPr/>
      </xdr:nvCxnSpPr>
      <xdr:spPr>
        <a:xfrm flipH="1" flipV="1">
          <a:off x="13001625" y="4953000"/>
          <a:ext cx="171451" cy="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40</xdr:col>
      <xdr:colOff>1066800</xdr:colOff>
      <xdr:row>44</xdr:row>
      <xdr:rowOff>19050</xdr:rowOff>
    </xdr:from>
    <xdr:to>
      <xdr:col>40</xdr:col>
      <xdr:colOff>1323976</xdr:colOff>
      <xdr:row>45</xdr:row>
      <xdr:rowOff>0</xdr:rowOff>
    </xdr:to>
    <xdr:sp macro="" textlink="">
      <xdr:nvSpPr>
        <xdr:cNvPr id="76" name="Flèche vers le bas 75">
          <a:extLst>
            <a:ext uri="{FF2B5EF4-FFF2-40B4-BE49-F238E27FC236}">
              <a16:creationId xmlns:a16="http://schemas.microsoft.com/office/drawing/2014/main" id="{00000000-0008-0000-0400-00004C000000}"/>
            </a:ext>
          </a:extLst>
        </xdr:cNvPr>
        <xdr:cNvSpPr/>
      </xdr:nvSpPr>
      <xdr:spPr>
        <a:xfrm>
          <a:off x="18888075" y="6838950"/>
          <a:ext cx="257176" cy="142875"/>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877398</xdr:colOff>
      <xdr:row>4</xdr:row>
      <xdr:rowOff>103909</xdr:rowOff>
    </xdr:to>
    <xdr:pic>
      <xdr:nvPicPr>
        <xdr:cNvPr id="28" name="Image 27">
          <a:extLst>
            <a:ext uri="{FF2B5EF4-FFF2-40B4-BE49-F238E27FC236}">
              <a16:creationId xmlns:a16="http://schemas.microsoft.com/office/drawing/2014/main" id="{00000000-0008-0000-0400-00001C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8748" cy="86590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4</xdr:col>
      <xdr:colOff>28575</xdr:colOff>
      <xdr:row>11</xdr:row>
      <xdr:rowOff>119063</xdr:rowOff>
    </xdr:from>
    <xdr:to>
      <xdr:col>8</xdr:col>
      <xdr:colOff>23812</xdr:colOff>
      <xdr:row>13</xdr:row>
      <xdr:rowOff>76201</xdr:rowOff>
    </xdr:to>
    <xdr:cxnSp macro="">
      <xdr:nvCxnSpPr>
        <xdr:cNvPr id="3" name="Connecteur droit avec flèche 2">
          <a:extLst>
            <a:ext uri="{FF2B5EF4-FFF2-40B4-BE49-F238E27FC236}">
              <a16:creationId xmlns:a16="http://schemas.microsoft.com/office/drawing/2014/main" id="{00000000-0008-0000-0500-000003000000}"/>
            </a:ext>
          </a:extLst>
        </xdr:cNvPr>
        <xdr:cNvCxnSpPr/>
      </xdr:nvCxnSpPr>
      <xdr:spPr>
        <a:xfrm flipV="1">
          <a:off x="3005138" y="1512094"/>
          <a:ext cx="1031080" cy="361951"/>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16</xdr:col>
      <xdr:colOff>0</xdr:colOff>
      <xdr:row>12</xdr:row>
      <xdr:rowOff>104775</xdr:rowOff>
    </xdr:to>
    <xdr:cxnSp macro="">
      <xdr:nvCxnSpPr>
        <xdr:cNvPr id="4" name="Connecteur droit avec flèche 3">
          <a:extLst>
            <a:ext uri="{FF2B5EF4-FFF2-40B4-BE49-F238E27FC236}">
              <a16:creationId xmlns:a16="http://schemas.microsoft.com/office/drawing/2014/main" id="{00000000-0008-0000-0500-000004000000}"/>
            </a:ext>
          </a:extLst>
        </xdr:cNvPr>
        <xdr:cNvCxnSpPr/>
      </xdr:nvCxnSpPr>
      <xdr:spPr>
        <a:xfrm>
          <a:off x="4810125" y="1457325"/>
          <a:ext cx="8382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35719</xdr:colOff>
      <xdr:row>12</xdr:row>
      <xdr:rowOff>85725</xdr:rowOff>
    </xdr:from>
    <xdr:to>
      <xdr:col>23</xdr:col>
      <xdr:colOff>0</xdr:colOff>
      <xdr:row>12</xdr:row>
      <xdr:rowOff>95249</xdr:rowOff>
    </xdr:to>
    <xdr:cxnSp macro="">
      <xdr:nvCxnSpPr>
        <xdr:cNvPr id="6" name="Connecteur droit avec flèche 5">
          <a:extLst>
            <a:ext uri="{FF2B5EF4-FFF2-40B4-BE49-F238E27FC236}">
              <a16:creationId xmlns:a16="http://schemas.microsoft.com/office/drawing/2014/main" id="{00000000-0008-0000-0500-000006000000}"/>
            </a:ext>
          </a:extLst>
        </xdr:cNvPr>
        <xdr:cNvCxnSpPr/>
      </xdr:nvCxnSpPr>
      <xdr:spPr>
        <a:xfrm flipV="1">
          <a:off x="11287125" y="1681163"/>
          <a:ext cx="1143000" cy="9524"/>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11</xdr:col>
      <xdr:colOff>35718</xdr:colOff>
      <xdr:row>6</xdr:row>
      <xdr:rowOff>123826</xdr:rowOff>
    </xdr:from>
    <xdr:to>
      <xdr:col>15</xdr:col>
      <xdr:colOff>200025</xdr:colOff>
      <xdr:row>12</xdr:row>
      <xdr:rowOff>59531</xdr:rowOff>
    </xdr:to>
    <xdr:cxnSp macro="">
      <xdr:nvCxnSpPr>
        <xdr:cNvPr id="7" name="Connecteur droit avec flèche 6">
          <a:extLst>
            <a:ext uri="{FF2B5EF4-FFF2-40B4-BE49-F238E27FC236}">
              <a16:creationId xmlns:a16="http://schemas.microsoft.com/office/drawing/2014/main" id="{00000000-0008-0000-0500-000007000000}"/>
            </a:ext>
          </a:extLst>
        </xdr:cNvPr>
        <xdr:cNvCxnSpPr/>
      </xdr:nvCxnSpPr>
      <xdr:spPr>
        <a:xfrm flipV="1">
          <a:off x="7536656" y="516732"/>
          <a:ext cx="1081088" cy="1138237"/>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23</xdr:col>
      <xdr:colOff>23812</xdr:colOff>
      <xdr:row>12</xdr:row>
      <xdr:rowOff>11906</xdr:rowOff>
    </xdr:to>
    <xdr:cxnSp macro="">
      <xdr:nvCxnSpPr>
        <xdr:cNvPr id="8" name="Connecteur droit avec flèche 7">
          <a:extLst>
            <a:ext uri="{FF2B5EF4-FFF2-40B4-BE49-F238E27FC236}">
              <a16:creationId xmlns:a16="http://schemas.microsoft.com/office/drawing/2014/main" id="{00000000-0008-0000-0500-000008000000}"/>
            </a:ext>
          </a:extLst>
        </xdr:cNvPr>
        <xdr:cNvCxnSpPr/>
      </xdr:nvCxnSpPr>
      <xdr:spPr>
        <a:xfrm>
          <a:off x="8120063" y="488156"/>
          <a:ext cx="1904999" cy="1119188"/>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1045369</xdr:colOff>
      <xdr:row>14</xdr:row>
      <xdr:rowOff>14289</xdr:rowOff>
    </xdr:from>
    <xdr:to>
      <xdr:col>24</xdr:col>
      <xdr:colOff>1309688</xdr:colOff>
      <xdr:row>15</xdr:row>
      <xdr:rowOff>11907</xdr:rowOff>
    </xdr:to>
    <xdr:sp macro="" textlink="">
      <xdr:nvSpPr>
        <xdr:cNvPr id="19" name="Flèche vers le bas 18">
          <a:extLst>
            <a:ext uri="{FF2B5EF4-FFF2-40B4-BE49-F238E27FC236}">
              <a16:creationId xmlns:a16="http://schemas.microsoft.com/office/drawing/2014/main" id="{00000000-0008-0000-0500-000013000000}"/>
            </a:ext>
          </a:extLst>
        </xdr:cNvPr>
        <xdr:cNvSpPr/>
      </xdr:nvSpPr>
      <xdr:spPr>
        <a:xfrm>
          <a:off x="11058525" y="2014539"/>
          <a:ext cx="264319" cy="200024"/>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38</xdr:col>
      <xdr:colOff>809624</xdr:colOff>
      <xdr:row>19</xdr:row>
      <xdr:rowOff>9525</xdr:rowOff>
    </xdr:from>
    <xdr:to>
      <xdr:col>38</xdr:col>
      <xdr:colOff>1066800</xdr:colOff>
      <xdr:row>19</xdr:row>
      <xdr:rowOff>180975</xdr:rowOff>
    </xdr:to>
    <xdr:sp macro="" textlink="">
      <xdr:nvSpPr>
        <xdr:cNvPr id="42" name="Flèche vers le bas 41">
          <a:extLst>
            <a:ext uri="{FF2B5EF4-FFF2-40B4-BE49-F238E27FC236}">
              <a16:creationId xmlns:a16="http://schemas.microsoft.com/office/drawing/2014/main" id="{00000000-0008-0000-0500-00002A000000}"/>
            </a:ext>
          </a:extLst>
        </xdr:cNvPr>
        <xdr:cNvSpPr/>
      </xdr:nvSpPr>
      <xdr:spPr>
        <a:xfrm>
          <a:off x="14516099" y="231457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7</xdr:col>
      <xdr:colOff>95248</xdr:colOff>
      <xdr:row>12</xdr:row>
      <xdr:rowOff>119063</xdr:rowOff>
    </xdr:from>
    <xdr:to>
      <xdr:col>9</xdr:col>
      <xdr:colOff>47623</xdr:colOff>
      <xdr:row>20</xdr:row>
      <xdr:rowOff>0</xdr:rowOff>
    </xdr:to>
    <xdr:grpSp>
      <xdr:nvGrpSpPr>
        <xdr:cNvPr id="20" name="Groupe 19">
          <a:extLst>
            <a:ext uri="{FF2B5EF4-FFF2-40B4-BE49-F238E27FC236}">
              <a16:creationId xmlns:a16="http://schemas.microsoft.com/office/drawing/2014/main" id="{00000000-0008-0000-0500-000014000000}"/>
            </a:ext>
          </a:extLst>
        </xdr:cNvPr>
        <xdr:cNvGrpSpPr/>
      </xdr:nvGrpSpPr>
      <xdr:grpSpPr>
        <a:xfrm flipH="1">
          <a:off x="3166108" y="2359343"/>
          <a:ext cx="363855" cy="1382077"/>
          <a:chOff x="11677651" y="2676525"/>
          <a:chExt cx="371474" cy="1409700"/>
        </a:xfrm>
      </xdr:grpSpPr>
      <xdr:sp macro="" textlink="">
        <xdr:nvSpPr>
          <xdr:cNvPr id="21" name="Parenthèse fermante 20">
            <a:extLst>
              <a:ext uri="{FF2B5EF4-FFF2-40B4-BE49-F238E27FC236}">
                <a16:creationId xmlns:a16="http://schemas.microsoft.com/office/drawing/2014/main" id="{00000000-0008-0000-0500-000015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2" name="Connecteur droit avec flèche 21">
            <a:extLst>
              <a:ext uri="{FF2B5EF4-FFF2-40B4-BE49-F238E27FC236}">
                <a16:creationId xmlns:a16="http://schemas.microsoft.com/office/drawing/2014/main" id="{00000000-0008-0000-0500-000016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4</xdr:col>
      <xdr:colOff>47624</xdr:colOff>
      <xdr:row>15</xdr:row>
      <xdr:rowOff>95251</xdr:rowOff>
    </xdr:from>
    <xdr:to>
      <xdr:col>8</xdr:col>
      <xdr:colOff>130969</xdr:colOff>
      <xdr:row>16</xdr:row>
      <xdr:rowOff>83343</xdr:rowOff>
    </xdr:to>
    <xdr:cxnSp macro="">
      <xdr:nvCxnSpPr>
        <xdr:cNvPr id="29" name="Connecteur droit avec flèche 28">
          <a:extLst>
            <a:ext uri="{FF2B5EF4-FFF2-40B4-BE49-F238E27FC236}">
              <a16:creationId xmlns:a16="http://schemas.microsoft.com/office/drawing/2014/main" id="{00000000-0008-0000-0500-00001D000000}"/>
            </a:ext>
          </a:extLst>
        </xdr:cNvPr>
        <xdr:cNvCxnSpPr/>
      </xdr:nvCxnSpPr>
      <xdr:spPr>
        <a:xfrm flipV="1">
          <a:off x="3024187" y="2297907"/>
          <a:ext cx="1119188" cy="190499"/>
        </a:xfrm>
        <a:prstGeom prst="straightConnector1">
          <a:avLst/>
        </a:prstGeom>
        <a:ln>
          <a:solidFill>
            <a:schemeClr val="accent6">
              <a:lumMod val="50000"/>
            </a:schemeClr>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0</xdr:colOff>
      <xdr:row>12</xdr:row>
      <xdr:rowOff>107157</xdr:rowOff>
    </xdr:from>
    <xdr:to>
      <xdr:col>5</xdr:col>
      <xdr:colOff>130971</xdr:colOff>
      <xdr:row>20</xdr:row>
      <xdr:rowOff>107156</xdr:rowOff>
    </xdr:to>
    <xdr:grpSp>
      <xdr:nvGrpSpPr>
        <xdr:cNvPr id="23" name="Groupe 22">
          <a:extLst>
            <a:ext uri="{FF2B5EF4-FFF2-40B4-BE49-F238E27FC236}">
              <a16:creationId xmlns:a16="http://schemas.microsoft.com/office/drawing/2014/main" id="{00000000-0008-0000-0500-000017000000}"/>
            </a:ext>
          </a:extLst>
        </xdr:cNvPr>
        <xdr:cNvGrpSpPr/>
      </xdr:nvGrpSpPr>
      <xdr:grpSpPr>
        <a:xfrm>
          <a:off x="2324100" y="2347437"/>
          <a:ext cx="336711" cy="1501139"/>
          <a:chOff x="11677651" y="2676525"/>
          <a:chExt cx="371474" cy="1409700"/>
        </a:xfrm>
      </xdr:grpSpPr>
      <xdr:sp macro="" textlink="">
        <xdr:nvSpPr>
          <xdr:cNvPr id="24" name="Parenthèse fermante 23">
            <a:extLst>
              <a:ext uri="{FF2B5EF4-FFF2-40B4-BE49-F238E27FC236}">
                <a16:creationId xmlns:a16="http://schemas.microsoft.com/office/drawing/2014/main" id="{00000000-0008-0000-0500-000018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6" name="Connecteur droit avec flèche 25">
            <a:extLst>
              <a:ext uri="{FF2B5EF4-FFF2-40B4-BE49-F238E27FC236}">
                <a16:creationId xmlns:a16="http://schemas.microsoft.com/office/drawing/2014/main" id="{00000000-0008-0000-0500-00001A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24</xdr:col>
      <xdr:colOff>726280</xdr:colOff>
      <xdr:row>26</xdr:row>
      <xdr:rowOff>11902</xdr:rowOff>
    </xdr:from>
    <xdr:to>
      <xdr:col>24</xdr:col>
      <xdr:colOff>881061</xdr:colOff>
      <xdr:row>28</xdr:row>
      <xdr:rowOff>35715</xdr:rowOff>
    </xdr:to>
    <xdr:sp macro="" textlink="">
      <xdr:nvSpPr>
        <xdr:cNvPr id="11" name="Accolade fermante 10">
          <a:extLst>
            <a:ext uri="{FF2B5EF4-FFF2-40B4-BE49-F238E27FC236}">
              <a16:creationId xmlns:a16="http://schemas.microsoft.com/office/drawing/2014/main" id="{00000000-0008-0000-0500-00000B000000}"/>
            </a:ext>
          </a:extLst>
        </xdr:cNvPr>
        <xdr:cNvSpPr/>
      </xdr:nvSpPr>
      <xdr:spPr>
        <a:xfrm>
          <a:off x="11037093" y="3607590"/>
          <a:ext cx="154781" cy="416719"/>
        </a:xfrm>
        <a:prstGeom prst="rightBrace">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lientData/>
  </xdr:twoCellAnchor>
  <xdr:twoCellAnchor>
    <xdr:from>
      <xdr:col>24</xdr:col>
      <xdr:colOff>881061</xdr:colOff>
      <xdr:row>26</xdr:row>
      <xdr:rowOff>23809</xdr:rowOff>
    </xdr:from>
    <xdr:to>
      <xdr:col>24</xdr:col>
      <xdr:colOff>1273967</xdr:colOff>
      <xdr:row>27</xdr:row>
      <xdr:rowOff>35716</xdr:rowOff>
    </xdr:to>
    <xdr:cxnSp macro="">
      <xdr:nvCxnSpPr>
        <xdr:cNvPr id="14" name="Connecteur en arc 13">
          <a:extLst>
            <a:ext uri="{FF2B5EF4-FFF2-40B4-BE49-F238E27FC236}">
              <a16:creationId xmlns:a16="http://schemas.microsoft.com/office/drawing/2014/main" id="{00000000-0008-0000-0500-00000E000000}"/>
            </a:ext>
          </a:extLst>
        </xdr:cNvPr>
        <xdr:cNvCxnSpPr>
          <a:stCxn id="11" idx="1"/>
        </xdr:cNvCxnSpPr>
      </xdr:nvCxnSpPr>
      <xdr:spPr>
        <a:xfrm rot="10800000" flipH="1">
          <a:off x="11191874" y="3619497"/>
          <a:ext cx="392906" cy="202407"/>
        </a:xfrm>
        <a:prstGeom prst="curvedConnector5">
          <a:avLst>
            <a:gd name="adj1" fmla="val 66060"/>
            <a:gd name="adj2" fmla="val 7060"/>
            <a:gd name="adj3" fmla="val 98485"/>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66673</xdr:colOff>
      <xdr:row>32</xdr:row>
      <xdr:rowOff>66675</xdr:rowOff>
    </xdr:from>
    <xdr:to>
      <xdr:col>28</xdr:col>
      <xdr:colOff>19050</xdr:colOff>
      <xdr:row>36</xdr:row>
      <xdr:rowOff>95250</xdr:rowOff>
    </xdr:to>
    <xdr:grpSp>
      <xdr:nvGrpSpPr>
        <xdr:cNvPr id="33" name="Groupe 32">
          <a:extLst>
            <a:ext uri="{FF2B5EF4-FFF2-40B4-BE49-F238E27FC236}">
              <a16:creationId xmlns:a16="http://schemas.microsoft.com/office/drawing/2014/main" id="{00000000-0008-0000-0500-000021000000}"/>
            </a:ext>
          </a:extLst>
        </xdr:cNvPr>
        <xdr:cNvGrpSpPr/>
      </xdr:nvGrpSpPr>
      <xdr:grpSpPr>
        <a:xfrm>
          <a:off x="13576933" y="6017895"/>
          <a:ext cx="363857" cy="760095"/>
          <a:chOff x="11677651" y="2676525"/>
          <a:chExt cx="371474" cy="1409700"/>
        </a:xfrm>
      </xdr:grpSpPr>
      <xdr:sp macro="" textlink="">
        <xdr:nvSpPr>
          <xdr:cNvPr id="34" name="Parenthèse fermante 33">
            <a:extLst>
              <a:ext uri="{FF2B5EF4-FFF2-40B4-BE49-F238E27FC236}">
                <a16:creationId xmlns:a16="http://schemas.microsoft.com/office/drawing/2014/main" id="{00000000-0008-0000-0500-000022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35" name="Connecteur droit avec flèche 34">
            <a:extLst>
              <a:ext uri="{FF2B5EF4-FFF2-40B4-BE49-F238E27FC236}">
                <a16:creationId xmlns:a16="http://schemas.microsoft.com/office/drawing/2014/main" id="{00000000-0008-0000-0500-000023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26</xdr:col>
      <xdr:colOff>119062</xdr:colOff>
      <xdr:row>20</xdr:row>
      <xdr:rowOff>95252</xdr:rowOff>
    </xdr:from>
    <xdr:to>
      <xdr:col>30</xdr:col>
      <xdr:colOff>119062</xdr:colOff>
      <xdr:row>36</xdr:row>
      <xdr:rowOff>11906</xdr:rowOff>
    </xdr:to>
    <xdr:cxnSp macro="">
      <xdr:nvCxnSpPr>
        <xdr:cNvPr id="13" name="Connecteur droit avec flèche 12">
          <a:extLst>
            <a:ext uri="{FF2B5EF4-FFF2-40B4-BE49-F238E27FC236}">
              <a16:creationId xmlns:a16="http://schemas.microsoft.com/office/drawing/2014/main" id="{00000000-0008-0000-0500-00000D000000}"/>
            </a:ext>
          </a:extLst>
        </xdr:cNvPr>
        <xdr:cNvCxnSpPr/>
      </xdr:nvCxnSpPr>
      <xdr:spPr>
        <a:xfrm flipV="1">
          <a:off x="12668250" y="3286127"/>
          <a:ext cx="809625" cy="3000373"/>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xdr:col>
      <xdr:colOff>1</xdr:colOff>
      <xdr:row>22</xdr:row>
      <xdr:rowOff>95250</xdr:rowOff>
    </xdr:from>
    <xdr:to>
      <xdr:col>4</xdr:col>
      <xdr:colOff>133352</xdr:colOff>
      <xdr:row>27</xdr:row>
      <xdr:rowOff>84931</xdr:rowOff>
    </xdr:to>
    <xdr:grpSp>
      <xdr:nvGrpSpPr>
        <xdr:cNvPr id="37" name="Groupe 36">
          <a:extLst>
            <a:ext uri="{FF2B5EF4-FFF2-40B4-BE49-F238E27FC236}">
              <a16:creationId xmlns:a16="http://schemas.microsoft.com/office/drawing/2014/main" id="{00000000-0008-0000-0500-000025000000}"/>
            </a:ext>
          </a:extLst>
        </xdr:cNvPr>
        <xdr:cNvGrpSpPr/>
      </xdr:nvGrpSpPr>
      <xdr:grpSpPr>
        <a:xfrm>
          <a:off x="2324101" y="4210050"/>
          <a:ext cx="133351" cy="904081"/>
          <a:chOff x="2643188" y="2271713"/>
          <a:chExt cx="133351" cy="842962"/>
        </a:xfrm>
      </xdr:grpSpPr>
      <xdr:sp macro="" textlink="">
        <xdr:nvSpPr>
          <xdr:cNvPr id="38" name="Parenthèse fermante 37">
            <a:extLst>
              <a:ext uri="{FF2B5EF4-FFF2-40B4-BE49-F238E27FC236}">
                <a16:creationId xmlns:a16="http://schemas.microsoft.com/office/drawing/2014/main" id="{00000000-0008-0000-0500-000026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39" name="Parenthèse fermante 38">
            <a:extLst>
              <a:ext uri="{FF2B5EF4-FFF2-40B4-BE49-F238E27FC236}">
                <a16:creationId xmlns:a16="http://schemas.microsoft.com/office/drawing/2014/main" id="{00000000-0008-0000-0500-000027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40" name="Connecteur droit avec flèche 39">
            <a:extLst>
              <a:ext uri="{FF2B5EF4-FFF2-40B4-BE49-F238E27FC236}">
                <a16:creationId xmlns:a16="http://schemas.microsoft.com/office/drawing/2014/main" id="{00000000-0008-0000-0500-000028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1" name="Connecteur droit avec flèche 40">
            <a:extLst>
              <a:ext uri="{FF2B5EF4-FFF2-40B4-BE49-F238E27FC236}">
                <a16:creationId xmlns:a16="http://schemas.microsoft.com/office/drawing/2014/main" id="{00000000-0008-0000-0500-000029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38</xdr:col>
      <xdr:colOff>847724</xdr:colOff>
      <xdr:row>29</xdr:row>
      <xdr:rowOff>28575</xdr:rowOff>
    </xdr:from>
    <xdr:to>
      <xdr:col>38</xdr:col>
      <xdr:colOff>1095375</xdr:colOff>
      <xdr:row>29</xdr:row>
      <xdr:rowOff>166687</xdr:rowOff>
    </xdr:to>
    <xdr:sp macro="" textlink="">
      <xdr:nvSpPr>
        <xdr:cNvPr id="43" name="Flèche vers le bas 42">
          <a:extLst>
            <a:ext uri="{FF2B5EF4-FFF2-40B4-BE49-F238E27FC236}">
              <a16:creationId xmlns:a16="http://schemas.microsoft.com/office/drawing/2014/main" id="{00000000-0008-0000-0500-00002B000000}"/>
            </a:ext>
          </a:extLst>
        </xdr:cNvPr>
        <xdr:cNvSpPr/>
      </xdr:nvSpPr>
      <xdr:spPr>
        <a:xfrm>
          <a:off x="17218818" y="4981575"/>
          <a:ext cx="247651" cy="138112"/>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26</xdr:col>
      <xdr:colOff>83344</xdr:colOff>
      <xdr:row>19</xdr:row>
      <xdr:rowOff>95248</xdr:rowOff>
    </xdr:from>
    <xdr:to>
      <xdr:col>30</xdr:col>
      <xdr:colOff>166691</xdr:colOff>
      <xdr:row>36</xdr:row>
      <xdr:rowOff>107158</xdr:rowOff>
    </xdr:to>
    <xdr:cxnSp macro="">
      <xdr:nvCxnSpPr>
        <xdr:cNvPr id="44" name="Connecteur en arc 43">
          <a:extLst>
            <a:ext uri="{FF2B5EF4-FFF2-40B4-BE49-F238E27FC236}">
              <a16:creationId xmlns:a16="http://schemas.microsoft.com/office/drawing/2014/main" id="{00000000-0008-0000-0500-00002C000000}"/>
            </a:ext>
          </a:extLst>
        </xdr:cNvPr>
        <xdr:cNvCxnSpPr/>
      </xdr:nvCxnSpPr>
      <xdr:spPr>
        <a:xfrm rot="5400000">
          <a:off x="11430000" y="4286249"/>
          <a:ext cx="3298035" cy="892972"/>
        </a:xfrm>
        <a:prstGeom prst="curvedConnector3">
          <a:avLst>
            <a:gd name="adj1" fmla="val 99458"/>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2</xdr:col>
      <xdr:colOff>19050</xdr:colOff>
      <xdr:row>58</xdr:row>
      <xdr:rowOff>19050</xdr:rowOff>
    </xdr:from>
    <xdr:to>
      <xdr:col>9</xdr:col>
      <xdr:colOff>434340</xdr:colOff>
      <xdr:row>94</xdr:row>
      <xdr:rowOff>177166</xdr:rowOff>
    </xdr:to>
    <xdr:pic>
      <xdr:nvPicPr>
        <xdr:cNvPr id="5" name="Image 4">
          <a:extLst>
            <a:ext uri="{FF2B5EF4-FFF2-40B4-BE49-F238E27FC236}">
              <a16:creationId xmlns:a16="http://schemas.microsoft.com/office/drawing/2014/main" id="{00000000-0008-0000-0500-000005000000}"/>
            </a:ext>
          </a:extLst>
        </xdr:cNvPr>
        <xdr:cNvPicPr>
          <a:picLocks noChangeAspect="1"/>
        </xdr:cNvPicPr>
      </xdr:nvPicPr>
      <xdr:blipFill rotWithShape="1">
        <a:blip xmlns:r="http://schemas.openxmlformats.org/officeDocument/2006/relationships" r:embed="rId1"/>
        <a:srcRect l="2926" t="2745" r="2382" b="902"/>
        <a:stretch/>
      </xdr:blipFill>
      <xdr:spPr>
        <a:xfrm>
          <a:off x="419100" y="10487025"/>
          <a:ext cx="3390900" cy="7019926"/>
        </a:xfrm>
        <a:prstGeom prst="rect">
          <a:avLst/>
        </a:prstGeom>
      </xdr:spPr>
    </xdr:pic>
    <xdr:clientData/>
  </xdr:twoCellAnchor>
  <xdr:twoCellAnchor>
    <xdr:from>
      <xdr:col>6</xdr:col>
      <xdr:colOff>285750</xdr:colOff>
      <xdr:row>59</xdr:row>
      <xdr:rowOff>85726</xdr:rowOff>
    </xdr:from>
    <xdr:to>
      <xdr:col>9</xdr:col>
      <xdr:colOff>1438275</xdr:colOff>
      <xdr:row>61</xdr:row>
      <xdr:rowOff>142875</xdr:rowOff>
    </xdr:to>
    <xdr:sp macro="" textlink="">
      <xdr:nvSpPr>
        <xdr:cNvPr id="9" name="ZoneTexte 8">
          <a:extLst>
            <a:ext uri="{FF2B5EF4-FFF2-40B4-BE49-F238E27FC236}">
              <a16:creationId xmlns:a16="http://schemas.microsoft.com/office/drawing/2014/main" id="{00000000-0008-0000-0500-000009000000}"/>
            </a:ext>
          </a:extLst>
        </xdr:cNvPr>
        <xdr:cNvSpPr txBox="1"/>
      </xdr:nvSpPr>
      <xdr:spPr>
        <a:xfrm>
          <a:off x="2943225" y="10744201"/>
          <a:ext cx="1876425" cy="438149"/>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fr-FR" sz="1100"/>
            <a:t>MaïzEurop, 2017 !</a:t>
          </a:r>
        </a:p>
        <a:p>
          <a:r>
            <a:rPr lang="fr-FR" sz="1100"/>
            <a:t>(chiffres clefs, fourrages)</a:t>
          </a:r>
        </a:p>
      </xdr:txBody>
    </xdr:sp>
    <xdr:clientData/>
  </xdr:twoCellAnchor>
  <xdr:twoCellAnchor editAs="oneCell">
    <xdr:from>
      <xdr:col>0</xdr:col>
      <xdr:colOff>0</xdr:colOff>
      <xdr:row>0</xdr:row>
      <xdr:rowOff>0</xdr:rowOff>
    </xdr:from>
    <xdr:to>
      <xdr:col>16</xdr:col>
      <xdr:colOff>969184</xdr:colOff>
      <xdr:row>4</xdr:row>
      <xdr:rowOff>98194</xdr:rowOff>
    </xdr:to>
    <xdr:pic>
      <xdr:nvPicPr>
        <xdr:cNvPr id="31" name="Image 30">
          <a:extLst>
            <a:ext uri="{FF2B5EF4-FFF2-40B4-BE49-F238E27FC236}">
              <a16:creationId xmlns:a16="http://schemas.microsoft.com/office/drawing/2014/main" id="{00000000-0008-0000-0500-00001F000000}"/>
            </a:ext>
          </a:extLst>
        </xdr:cNvPr>
        <xdr:cNvPicPr>
          <a:picLocks noChangeAspect="1"/>
        </xdr:cNvPicPr>
      </xdr:nvPicPr>
      <xdr:blipFill rotWithShape="1">
        <a:blip xmlns:r="http://schemas.openxmlformats.org/officeDocument/2006/relationships" r:embed="rId2">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2" name="Connecteur droit avec flèche 1">
          <a:extLst>
            <a:ext uri="{FF2B5EF4-FFF2-40B4-BE49-F238E27FC236}">
              <a16:creationId xmlns:a16="http://schemas.microsoft.com/office/drawing/2014/main" id="{00000000-0008-0000-0600-000002000000}"/>
            </a:ext>
          </a:extLst>
        </xdr:cNvPr>
        <xdr:cNvCxnSpPr/>
      </xdr:nvCxnSpPr>
      <xdr:spPr>
        <a:xfrm>
          <a:off x="139065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19050</xdr:colOff>
      <xdr:row>11</xdr:row>
      <xdr:rowOff>114300</xdr:rowOff>
    </xdr:from>
    <xdr:to>
      <xdr:col>9</xdr:col>
      <xdr:colOff>0</xdr:colOff>
      <xdr:row>12</xdr:row>
      <xdr:rowOff>95250</xdr:rowOff>
    </xdr:to>
    <xdr:cxnSp macro="">
      <xdr:nvCxnSpPr>
        <xdr:cNvPr id="3" name="Connecteur droit avec flèche 2">
          <a:extLst>
            <a:ext uri="{FF2B5EF4-FFF2-40B4-BE49-F238E27FC236}">
              <a16:creationId xmlns:a16="http://schemas.microsoft.com/office/drawing/2014/main" id="{00000000-0008-0000-0600-000003000000}"/>
            </a:ext>
          </a:extLst>
        </xdr:cNvPr>
        <xdr:cNvCxnSpPr/>
      </xdr:nvCxnSpPr>
      <xdr:spPr>
        <a:xfrm flipV="1">
          <a:off x="2257425" y="1504950"/>
          <a:ext cx="1152525" cy="180975"/>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190500</xdr:colOff>
      <xdr:row>13</xdr:row>
      <xdr:rowOff>85725</xdr:rowOff>
    </xdr:to>
    <xdr:cxnSp macro="">
      <xdr:nvCxnSpPr>
        <xdr:cNvPr id="4" name="Connecteur droit avec flèche 3">
          <a:extLst>
            <a:ext uri="{FF2B5EF4-FFF2-40B4-BE49-F238E27FC236}">
              <a16:creationId xmlns:a16="http://schemas.microsoft.com/office/drawing/2014/main" id="{00000000-0008-0000-0600-000004000000}"/>
            </a:ext>
          </a:extLst>
        </xdr:cNvPr>
        <xdr:cNvCxnSpPr/>
      </xdr:nvCxnSpPr>
      <xdr:spPr>
        <a:xfrm>
          <a:off x="5238750" y="1695450"/>
          <a:ext cx="1095375" cy="18097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114300</xdr:rowOff>
    </xdr:from>
    <xdr:to>
      <xdr:col>23</xdr:col>
      <xdr:colOff>0</xdr:colOff>
      <xdr:row>12</xdr:row>
      <xdr:rowOff>114300</xdr:rowOff>
    </xdr:to>
    <xdr:cxnSp macro="">
      <xdr:nvCxnSpPr>
        <xdr:cNvPr id="5" name="Connecteur droit avec flèche 4">
          <a:extLst>
            <a:ext uri="{FF2B5EF4-FFF2-40B4-BE49-F238E27FC236}">
              <a16:creationId xmlns:a16="http://schemas.microsoft.com/office/drawing/2014/main" id="{00000000-0008-0000-0600-000005000000}"/>
            </a:ext>
          </a:extLst>
        </xdr:cNvPr>
        <xdr:cNvCxnSpPr/>
      </xdr:nvCxnSpPr>
      <xdr:spPr>
        <a:xfrm>
          <a:off x="8296275" y="1704975"/>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11</xdr:col>
      <xdr:colOff>23812</xdr:colOff>
      <xdr:row>6</xdr:row>
      <xdr:rowOff>190500</xdr:rowOff>
    </xdr:from>
    <xdr:to>
      <xdr:col>15</xdr:col>
      <xdr:colOff>180975</xdr:colOff>
      <xdr:row>12</xdr:row>
      <xdr:rowOff>95249</xdr:rowOff>
    </xdr:to>
    <xdr:cxnSp macro="">
      <xdr:nvCxnSpPr>
        <xdr:cNvPr id="6" name="Connecteur droit avec flèche 5">
          <a:extLst>
            <a:ext uri="{FF2B5EF4-FFF2-40B4-BE49-F238E27FC236}">
              <a16:creationId xmlns:a16="http://schemas.microsoft.com/office/drawing/2014/main" id="{00000000-0008-0000-0600-000006000000}"/>
            </a:ext>
          </a:extLst>
        </xdr:cNvPr>
        <xdr:cNvCxnSpPr/>
      </xdr:nvCxnSpPr>
      <xdr:spPr>
        <a:xfrm flipV="1">
          <a:off x="7239000" y="583406"/>
          <a:ext cx="1073944" cy="1107281"/>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22</xdr:col>
      <xdr:colOff>219075</xdr:colOff>
      <xdr:row>12</xdr:row>
      <xdr:rowOff>38100</xdr:rowOff>
    </xdr:to>
    <xdr:cxnSp macro="">
      <xdr:nvCxnSpPr>
        <xdr:cNvPr id="7" name="Connecteur droit avec flèche 6">
          <a:extLst>
            <a:ext uri="{FF2B5EF4-FFF2-40B4-BE49-F238E27FC236}">
              <a16:creationId xmlns:a16="http://schemas.microsoft.com/office/drawing/2014/main" id="{00000000-0008-0000-0600-000007000000}"/>
            </a:ext>
          </a:extLst>
        </xdr:cNvPr>
        <xdr:cNvCxnSpPr/>
      </xdr:nvCxnSpPr>
      <xdr:spPr>
        <a:xfrm>
          <a:off x="7572375" y="485775"/>
          <a:ext cx="1809750" cy="114300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1019175</xdr:colOff>
      <xdr:row>14</xdr:row>
      <xdr:rowOff>9525</xdr:rowOff>
    </xdr:from>
    <xdr:to>
      <xdr:col>24</xdr:col>
      <xdr:colOff>1285875</xdr:colOff>
      <xdr:row>14</xdr:row>
      <xdr:rowOff>142875</xdr:rowOff>
    </xdr:to>
    <xdr:sp macro="" textlink="">
      <xdr:nvSpPr>
        <xdr:cNvPr id="10" name="Flèche vers le bas 9">
          <a:extLst>
            <a:ext uri="{FF2B5EF4-FFF2-40B4-BE49-F238E27FC236}">
              <a16:creationId xmlns:a16="http://schemas.microsoft.com/office/drawing/2014/main" id="{00000000-0008-0000-0600-00000A000000}"/>
            </a:ext>
          </a:extLst>
        </xdr:cNvPr>
        <xdr:cNvSpPr/>
      </xdr:nvSpPr>
      <xdr:spPr>
        <a:xfrm>
          <a:off x="10401300" y="2000250"/>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39</xdr:col>
      <xdr:colOff>809624</xdr:colOff>
      <xdr:row>20</xdr:row>
      <xdr:rowOff>19050</xdr:rowOff>
    </xdr:from>
    <xdr:to>
      <xdr:col>39</xdr:col>
      <xdr:colOff>1066800</xdr:colOff>
      <xdr:row>20</xdr:row>
      <xdr:rowOff>190500</xdr:rowOff>
    </xdr:to>
    <xdr:sp macro="" textlink="">
      <xdr:nvSpPr>
        <xdr:cNvPr id="15" name="Flèche vers le bas 14">
          <a:extLst>
            <a:ext uri="{FF2B5EF4-FFF2-40B4-BE49-F238E27FC236}">
              <a16:creationId xmlns:a16="http://schemas.microsoft.com/office/drawing/2014/main" id="{00000000-0008-0000-0600-00000F000000}"/>
            </a:ext>
          </a:extLst>
        </xdr:cNvPr>
        <xdr:cNvSpPr/>
      </xdr:nvSpPr>
      <xdr:spPr>
        <a:xfrm>
          <a:off x="16373474" y="299085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8</xdr:col>
      <xdr:colOff>59529</xdr:colOff>
      <xdr:row>12</xdr:row>
      <xdr:rowOff>83344</xdr:rowOff>
    </xdr:from>
    <xdr:to>
      <xdr:col>9</xdr:col>
      <xdr:colOff>23812</xdr:colOff>
      <xdr:row>18</xdr:row>
      <xdr:rowOff>119062</xdr:rowOff>
    </xdr:to>
    <xdr:grpSp>
      <xdr:nvGrpSpPr>
        <xdr:cNvPr id="19" name="Groupe 18">
          <a:extLst>
            <a:ext uri="{FF2B5EF4-FFF2-40B4-BE49-F238E27FC236}">
              <a16:creationId xmlns:a16="http://schemas.microsoft.com/office/drawing/2014/main" id="{00000000-0008-0000-0600-000013000000}"/>
            </a:ext>
          </a:extLst>
        </xdr:cNvPr>
        <xdr:cNvGrpSpPr/>
      </xdr:nvGrpSpPr>
      <xdr:grpSpPr>
        <a:xfrm flipH="1">
          <a:off x="3435189" y="2323624"/>
          <a:ext cx="170023" cy="1163478"/>
          <a:chOff x="11677651" y="2676525"/>
          <a:chExt cx="371474" cy="1409700"/>
        </a:xfrm>
      </xdr:grpSpPr>
      <xdr:sp macro="" textlink="">
        <xdr:nvSpPr>
          <xdr:cNvPr id="20" name="Parenthèse fermante 19">
            <a:extLst>
              <a:ext uri="{FF2B5EF4-FFF2-40B4-BE49-F238E27FC236}">
                <a16:creationId xmlns:a16="http://schemas.microsoft.com/office/drawing/2014/main" id="{00000000-0008-0000-0600-000014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1" name="Connecteur droit avec flèche 20">
            <a:extLst>
              <a:ext uri="{FF2B5EF4-FFF2-40B4-BE49-F238E27FC236}">
                <a16:creationId xmlns:a16="http://schemas.microsoft.com/office/drawing/2014/main" id="{00000000-0008-0000-0600-000015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22</xdr:col>
      <xdr:colOff>178594</xdr:colOff>
      <xdr:row>17</xdr:row>
      <xdr:rowOff>130969</xdr:rowOff>
    </xdr:from>
    <xdr:to>
      <xdr:col>24</xdr:col>
      <xdr:colOff>157164</xdr:colOff>
      <xdr:row>23</xdr:row>
      <xdr:rowOff>107156</xdr:rowOff>
    </xdr:to>
    <xdr:grpSp>
      <xdr:nvGrpSpPr>
        <xdr:cNvPr id="23" name="Groupe 22">
          <a:extLst>
            <a:ext uri="{FF2B5EF4-FFF2-40B4-BE49-F238E27FC236}">
              <a16:creationId xmlns:a16="http://schemas.microsoft.com/office/drawing/2014/main" id="{00000000-0008-0000-0600-000017000000}"/>
            </a:ext>
          </a:extLst>
        </xdr:cNvPr>
        <xdr:cNvGrpSpPr/>
      </xdr:nvGrpSpPr>
      <xdr:grpSpPr>
        <a:xfrm>
          <a:off x="10176034" y="3308509"/>
          <a:ext cx="504350" cy="1088707"/>
          <a:chOff x="9515474" y="2667000"/>
          <a:chExt cx="457201" cy="1381125"/>
        </a:xfrm>
      </xdr:grpSpPr>
      <xdr:grpSp>
        <xdr:nvGrpSpPr>
          <xdr:cNvPr id="24" name="Groupe 23">
            <a:extLst>
              <a:ext uri="{FF2B5EF4-FFF2-40B4-BE49-F238E27FC236}">
                <a16:creationId xmlns:a16="http://schemas.microsoft.com/office/drawing/2014/main" id="{00000000-0008-0000-0600-000018000000}"/>
              </a:ext>
            </a:extLst>
          </xdr:cNvPr>
          <xdr:cNvGrpSpPr/>
        </xdr:nvGrpSpPr>
        <xdr:grpSpPr>
          <a:xfrm flipH="1">
            <a:off x="9515474" y="2667000"/>
            <a:ext cx="266701" cy="1381125"/>
            <a:chOff x="11677651" y="2676525"/>
            <a:chExt cx="371474" cy="1409700"/>
          </a:xfrm>
        </xdr:grpSpPr>
        <xdr:sp macro="" textlink="">
          <xdr:nvSpPr>
            <xdr:cNvPr id="26" name="Parenthèse fermante 25">
              <a:extLst>
                <a:ext uri="{FF2B5EF4-FFF2-40B4-BE49-F238E27FC236}">
                  <a16:creationId xmlns:a16="http://schemas.microsoft.com/office/drawing/2014/main" id="{00000000-0008-0000-0600-00001A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0600-00001B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xnSp macro="">
        <xdr:nvCxnSpPr>
          <xdr:cNvPr id="25" name="Connecteur droit 24">
            <a:extLst>
              <a:ext uri="{FF2B5EF4-FFF2-40B4-BE49-F238E27FC236}">
                <a16:creationId xmlns:a16="http://schemas.microsoft.com/office/drawing/2014/main" id="{00000000-0008-0000-0600-000019000000}"/>
              </a:ext>
            </a:extLst>
          </xdr:cNvPr>
          <xdr:cNvCxnSpPr>
            <a:stCxn id="26" idx="0"/>
          </xdr:cNvCxnSpPr>
        </xdr:nvCxnSpPr>
        <xdr:spPr>
          <a:xfrm>
            <a:off x="9713791" y="2667000"/>
            <a:ext cx="258884" cy="0"/>
          </a:xfrm>
          <a:prstGeom prst="line">
            <a:avLst/>
          </a:prstGeom>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4</xdr:col>
      <xdr:colOff>0</xdr:colOff>
      <xdr:row>12</xdr:row>
      <xdr:rowOff>119062</xdr:rowOff>
    </xdr:from>
    <xdr:to>
      <xdr:col>5</xdr:col>
      <xdr:colOff>83346</xdr:colOff>
      <xdr:row>16</xdr:row>
      <xdr:rowOff>95249</xdr:rowOff>
    </xdr:to>
    <xdr:grpSp>
      <xdr:nvGrpSpPr>
        <xdr:cNvPr id="33" name="Groupe 32">
          <a:extLst>
            <a:ext uri="{FF2B5EF4-FFF2-40B4-BE49-F238E27FC236}">
              <a16:creationId xmlns:a16="http://schemas.microsoft.com/office/drawing/2014/main" id="{00000000-0008-0000-0600-000021000000}"/>
            </a:ext>
          </a:extLst>
        </xdr:cNvPr>
        <xdr:cNvGrpSpPr/>
      </xdr:nvGrpSpPr>
      <xdr:grpSpPr>
        <a:xfrm>
          <a:off x="2377440" y="2359342"/>
          <a:ext cx="289086" cy="730567"/>
          <a:chOff x="11677651" y="2676525"/>
          <a:chExt cx="371474" cy="1409700"/>
        </a:xfrm>
      </xdr:grpSpPr>
      <xdr:sp macro="" textlink="">
        <xdr:nvSpPr>
          <xdr:cNvPr id="34" name="Parenthèse fermante 33">
            <a:extLst>
              <a:ext uri="{FF2B5EF4-FFF2-40B4-BE49-F238E27FC236}">
                <a16:creationId xmlns:a16="http://schemas.microsoft.com/office/drawing/2014/main" id="{00000000-0008-0000-0600-000022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35" name="Connecteur droit avec flèche 34">
            <a:extLst>
              <a:ext uri="{FF2B5EF4-FFF2-40B4-BE49-F238E27FC236}">
                <a16:creationId xmlns:a16="http://schemas.microsoft.com/office/drawing/2014/main" id="{00000000-0008-0000-0600-000023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4</xdr:col>
      <xdr:colOff>11907</xdr:colOff>
      <xdr:row>17</xdr:row>
      <xdr:rowOff>107156</xdr:rowOff>
    </xdr:from>
    <xdr:to>
      <xdr:col>4</xdr:col>
      <xdr:colOff>145258</xdr:colOff>
      <xdr:row>22</xdr:row>
      <xdr:rowOff>92868</xdr:rowOff>
    </xdr:to>
    <xdr:grpSp>
      <xdr:nvGrpSpPr>
        <xdr:cNvPr id="28" name="Groupe 27">
          <a:extLst>
            <a:ext uri="{FF2B5EF4-FFF2-40B4-BE49-F238E27FC236}">
              <a16:creationId xmlns:a16="http://schemas.microsoft.com/office/drawing/2014/main" id="{00000000-0008-0000-0600-00001C000000}"/>
            </a:ext>
          </a:extLst>
        </xdr:cNvPr>
        <xdr:cNvGrpSpPr/>
      </xdr:nvGrpSpPr>
      <xdr:grpSpPr>
        <a:xfrm>
          <a:off x="2389347" y="3284696"/>
          <a:ext cx="133351" cy="907732"/>
          <a:chOff x="2643188" y="2271713"/>
          <a:chExt cx="133351" cy="842962"/>
        </a:xfrm>
      </xdr:grpSpPr>
      <xdr:sp macro="" textlink="">
        <xdr:nvSpPr>
          <xdr:cNvPr id="29" name="Parenthèse fermante 28">
            <a:extLst>
              <a:ext uri="{FF2B5EF4-FFF2-40B4-BE49-F238E27FC236}">
                <a16:creationId xmlns:a16="http://schemas.microsoft.com/office/drawing/2014/main" id="{00000000-0008-0000-0600-00001D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30" name="Parenthèse fermante 29">
            <a:extLst>
              <a:ext uri="{FF2B5EF4-FFF2-40B4-BE49-F238E27FC236}">
                <a16:creationId xmlns:a16="http://schemas.microsoft.com/office/drawing/2014/main" id="{00000000-0008-0000-0600-00001E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31" name="Connecteur droit avec flèche 30">
            <a:extLst>
              <a:ext uri="{FF2B5EF4-FFF2-40B4-BE49-F238E27FC236}">
                <a16:creationId xmlns:a16="http://schemas.microsoft.com/office/drawing/2014/main" id="{00000000-0008-0000-0600-00001F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2" name="Connecteur droit avec flèche 31">
            <a:extLst>
              <a:ext uri="{FF2B5EF4-FFF2-40B4-BE49-F238E27FC236}">
                <a16:creationId xmlns:a16="http://schemas.microsoft.com/office/drawing/2014/main" id="{00000000-0008-0000-0600-000020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39</xdr:col>
      <xdr:colOff>847725</xdr:colOff>
      <xdr:row>31</xdr:row>
      <xdr:rowOff>38100</xdr:rowOff>
    </xdr:from>
    <xdr:to>
      <xdr:col>39</xdr:col>
      <xdr:colOff>1104901</xdr:colOff>
      <xdr:row>32</xdr:row>
      <xdr:rowOff>19050</xdr:rowOff>
    </xdr:to>
    <xdr:sp macro="" textlink="">
      <xdr:nvSpPr>
        <xdr:cNvPr id="36" name="Flèche vers le bas 35">
          <a:extLst>
            <a:ext uri="{FF2B5EF4-FFF2-40B4-BE49-F238E27FC236}">
              <a16:creationId xmlns:a16="http://schemas.microsoft.com/office/drawing/2014/main" id="{00000000-0008-0000-0600-000024000000}"/>
            </a:ext>
          </a:extLst>
        </xdr:cNvPr>
        <xdr:cNvSpPr/>
      </xdr:nvSpPr>
      <xdr:spPr>
        <a:xfrm>
          <a:off x="17302163" y="5336381"/>
          <a:ext cx="257176" cy="183357"/>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16</xdr:col>
      <xdr:colOff>1073959</xdr:colOff>
      <xdr:row>4</xdr:row>
      <xdr:rowOff>103909</xdr:rowOff>
    </xdr:to>
    <xdr:pic>
      <xdr:nvPicPr>
        <xdr:cNvPr id="37" name="Image 36">
          <a:extLst>
            <a:ext uri="{FF2B5EF4-FFF2-40B4-BE49-F238E27FC236}">
              <a16:creationId xmlns:a16="http://schemas.microsoft.com/office/drawing/2014/main" id="{00000000-0008-0000-0600-000025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2" name="Connecteur droit avec flèche 1">
          <a:extLst>
            <a:ext uri="{FF2B5EF4-FFF2-40B4-BE49-F238E27FC236}">
              <a16:creationId xmlns:a16="http://schemas.microsoft.com/office/drawing/2014/main" id="{00000000-0008-0000-0700-000002000000}"/>
            </a:ext>
          </a:extLst>
        </xdr:cNvPr>
        <xdr:cNvCxnSpPr/>
      </xdr:nvCxnSpPr>
      <xdr:spPr>
        <a:xfrm>
          <a:off x="139065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5</xdr:col>
      <xdr:colOff>59531</xdr:colOff>
      <xdr:row>11</xdr:row>
      <xdr:rowOff>154781</xdr:rowOff>
    </xdr:from>
    <xdr:to>
      <xdr:col>9</xdr:col>
      <xdr:colOff>59531</xdr:colOff>
      <xdr:row>12</xdr:row>
      <xdr:rowOff>95249</xdr:rowOff>
    </xdr:to>
    <xdr:cxnSp macro="">
      <xdr:nvCxnSpPr>
        <xdr:cNvPr id="3" name="Connecteur droit avec flèche 2">
          <a:extLst>
            <a:ext uri="{FF2B5EF4-FFF2-40B4-BE49-F238E27FC236}">
              <a16:creationId xmlns:a16="http://schemas.microsoft.com/office/drawing/2014/main" id="{00000000-0008-0000-0700-000003000000}"/>
            </a:ext>
          </a:extLst>
        </xdr:cNvPr>
        <xdr:cNvCxnSpPr/>
      </xdr:nvCxnSpPr>
      <xdr:spPr>
        <a:xfrm flipV="1">
          <a:off x="2512219" y="1559719"/>
          <a:ext cx="976312" cy="130968"/>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0</xdr:colOff>
      <xdr:row>12</xdr:row>
      <xdr:rowOff>104775</xdr:rowOff>
    </xdr:from>
    <xdr:to>
      <xdr:col>17</xdr:col>
      <xdr:colOff>190500</xdr:colOff>
      <xdr:row>13</xdr:row>
      <xdr:rowOff>85725</xdr:rowOff>
    </xdr:to>
    <xdr:cxnSp macro="">
      <xdr:nvCxnSpPr>
        <xdr:cNvPr id="4" name="Connecteur droit avec flèche 3">
          <a:extLst>
            <a:ext uri="{FF2B5EF4-FFF2-40B4-BE49-F238E27FC236}">
              <a16:creationId xmlns:a16="http://schemas.microsoft.com/office/drawing/2014/main" id="{00000000-0008-0000-0700-000004000000}"/>
            </a:ext>
          </a:extLst>
        </xdr:cNvPr>
        <xdr:cNvCxnSpPr/>
      </xdr:nvCxnSpPr>
      <xdr:spPr>
        <a:xfrm>
          <a:off x="5305425" y="1695450"/>
          <a:ext cx="1095375" cy="18097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21</xdr:col>
      <xdr:colOff>19050</xdr:colOff>
      <xdr:row>12</xdr:row>
      <xdr:rowOff>114300</xdr:rowOff>
    </xdr:from>
    <xdr:to>
      <xdr:col>26</xdr:col>
      <xdr:colOff>0</xdr:colOff>
      <xdr:row>12</xdr:row>
      <xdr:rowOff>114300</xdr:rowOff>
    </xdr:to>
    <xdr:cxnSp macro="">
      <xdr:nvCxnSpPr>
        <xdr:cNvPr id="5" name="Connecteur droit avec flèche 4">
          <a:extLst>
            <a:ext uri="{FF2B5EF4-FFF2-40B4-BE49-F238E27FC236}">
              <a16:creationId xmlns:a16="http://schemas.microsoft.com/office/drawing/2014/main" id="{00000000-0008-0000-0700-000005000000}"/>
            </a:ext>
          </a:extLst>
        </xdr:cNvPr>
        <xdr:cNvCxnSpPr/>
      </xdr:nvCxnSpPr>
      <xdr:spPr>
        <a:xfrm>
          <a:off x="8362950" y="1704975"/>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13</xdr:col>
      <xdr:colOff>35719</xdr:colOff>
      <xdr:row>6</xdr:row>
      <xdr:rowOff>190500</xdr:rowOff>
    </xdr:from>
    <xdr:to>
      <xdr:col>17</xdr:col>
      <xdr:colOff>180975</xdr:colOff>
      <xdr:row>12</xdr:row>
      <xdr:rowOff>83343</xdr:rowOff>
    </xdr:to>
    <xdr:cxnSp macro="">
      <xdr:nvCxnSpPr>
        <xdr:cNvPr id="6" name="Connecteur droit avec flèche 5">
          <a:extLst>
            <a:ext uri="{FF2B5EF4-FFF2-40B4-BE49-F238E27FC236}">
              <a16:creationId xmlns:a16="http://schemas.microsoft.com/office/drawing/2014/main" id="{00000000-0008-0000-0700-000006000000}"/>
            </a:ext>
          </a:extLst>
        </xdr:cNvPr>
        <xdr:cNvCxnSpPr/>
      </xdr:nvCxnSpPr>
      <xdr:spPr>
        <a:xfrm flipV="1">
          <a:off x="7762875" y="583406"/>
          <a:ext cx="1062038" cy="109537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1214438</xdr:colOff>
      <xdr:row>6</xdr:row>
      <xdr:rowOff>190500</xdr:rowOff>
    </xdr:from>
    <xdr:to>
      <xdr:col>25</xdr:col>
      <xdr:colOff>200025</xdr:colOff>
      <xdr:row>12</xdr:row>
      <xdr:rowOff>38100</xdr:rowOff>
    </xdr:to>
    <xdr:cxnSp macro="">
      <xdr:nvCxnSpPr>
        <xdr:cNvPr id="7" name="Connecteur droit avec flèche 6">
          <a:extLst>
            <a:ext uri="{FF2B5EF4-FFF2-40B4-BE49-F238E27FC236}">
              <a16:creationId xmlns:a16="http://schemas.microsoft.com/office/drawing/2014/main" id="{00000000-0008-0000-0700-000007000000}"/>
            </a:ext>
          </a:extLst>
        </xdr:cNvPr>
        <xdr:cNvCxnSpPr/>
      </xdr:nvCxnSpPr>
      <xdr:spPr>
        <a:xfrm>
          <a:off x="8417719" y="583406"/>
          <a:ext cx="1831181" cy="1050132"/>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1019175</xdr:colOff>
      <xdr:row>14</xdr:row>
      <xdr:rowOff>9525</xdr:rowOff>
    </xdr:from>
    <xdr:to>
      <xdr:col>27</xdr:col>
      <xdr:colOff>1285875</xdr:colOff>
      <xdr:row>14</xdr:row>
      <xdr:rowOff>142875</xdr:rowOff>
    </xdr:to>
    <xdr:sp macro="" textlink="">
      <xdr:nvSpPr>
        <xdr:cNvPr id="9" name="Flèche vers le bas 8">
          <a:extLst>
            <a:ext uri="{FF2B5EF4-FFF2-40B4-BE49-F238E27FC236}">
              <a16:creationId xmlns:a16="http://schemas.microsoft.com/office/drawing/2014/main" id="{00000000-0008-0000-0700-000009000000}"/>
            </a:ext>
          </a:extLst>
        </xdr:cNvPr>
        <xdr:cNvSpPr/>
      </xdr:nvSpPr>
      <xdr:spPr>
        <a:xfrm>
          <a:off x="10467975" y="2000250"/>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33</xdr:col>
      <xdr:colOff>809624</xdr:colOff>
      <xdr:row>17</xdr:row>
      <xdr:rowOff>19050</xdr:rowOff>
    </xdr:from>
    <xdr:to>
      <xdr:col>33</xdr:col>
      <xdr:colOff>1066800</xdr:colOff>
      <xdr:row>17</xdr:row>
      <xdr:rowOff>190500</xdr:rowOff>
    </xdr:to>
    <xdr:sp macro="" textlink="">
      <xdr:nvSpPr>
        <xdr:cNvPr id="14" name="Flèche vers le bas 13">
          <a:extLst>
            <a:ext uri="{FF2B5EF4-FFF2-40B4-BE49-F238E27FC236}">
              <a16:creationId xmlns:a16="http://schemas.microsoft.com/office/drawing/2014/main" id="{00000000-0008-0000-0700-00000E000000}"/>
            </a:ext>
          </a:extLst>
        </xdr:cNvPr>
        <xdr:cNvSpPr/>
      </xdr:nvSpPr>
      <xdr:spPr>
        <a:xfrm>
          <a:off x="16440149" y="25908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26</xdr:col>
      <xdr:colOff>38099</xdr:colOff>
      <xdr:row>17</xdr:row>
      <xdr:rowOff>104775</xdr:rowOff>
    </xdr:from>
    <xdr:to>
      <xdr:col>27</xdr:col>
      <xdr:colOff>123825</xdr:colOff>
      <xdr:row>24</xdr:row>
      <xdr:rowOff>104775</xdr:rowOff>
    </xdr:to>
    <xdr:grpSp>
      <xdr:nvGrpSpPr>
        <xdr:cNvPr id="23" name="Groupe 22">
          <a:extLst>
            <a:ext uri="{FF2B5EF4-FFF2-40B4-BE49-F238E27FC236}">
              <a16:creationId xmlns:a16="http://schemas.microsoft.com/office/drawing/2014/main" id="{00000000-0008-0000-0700-000017000000}"/>
            </a:ext>
          </a:extLst>
        </xdr:cNvPr>
        <xdr:cNvGrpSpPr/>
      </xdr:nvGrpSpPr>
      <xdr:grpSpPr>
        <a:xfrm>
          <a:off x="10648949" y="3274695"/>
          <a:ext cx="497206" cy="1276350"/>
          <a:chOff x="9515474" y="2667000"/>
          <a:chExt cx="457201" cy="1381125"/>
        </a:xfrm>
      </xdr:grpSpPr>
      <xdr:grpSp>
        <xdr:nvGrpSpPr>
          <xdr:cNvPr id="17" name="Groupe 16">
            <a:extLst>
              <a:ext uri="{FF2B5EF4-FFF2-40B4-BE49-F238E27FC236}">
                <a16:creationId xmlns:a16="http://schemas.microsoft.com/office/drawing/2014/main" id="{00000000-0008-0000-0700-000011000000}"/>
              </a:ext>
            </a:extLst>
          </xdr:cNvPr>
          <xdr:cNvGrpSpPr/>
        </xdr:nvGrpSpPr>
        <xdr:grpSpPr>
          <a:xfrm flipH="1">
            <a:off x="9515474" y="2667000"/>
            <a:ext cx="266701" cy="1381125"/>
            <a:chOff x="11677651" y="2676525"/>
            <a:chExt cx="371474" cy="1409700"/>
          </a:xfrm>
        </xdr:grpSpPr>
        <xdr:sp macro="" textlink="">
          <xdr:nvSpPr>
            <xdr:cNvPr id="8" name="Parenthèse fermante 7">
              <a:extLst>
                <a:ext uri="{FF2B5EF4-FFF2-40B4-BE49-F238E27FC236}">
                  <a16:creationId xmlns:a16="http://schemas.microsoft.com/office/drawing/2014/main" id="{00000000-0008-0000-0700-000008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16" name="Connecteur droit avec flèche 15">
              <a:extLst>
                <a:ext uri="{FF2B5EF4-FFF2-40B4-BE49-F238E27FC236}">
                  <a16:creationId xmlns:a16="http://schemas.microsoft.com/office/drawing/2014/main" id="{00000000-0008-0000-0700-000010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xnSp macro="">
        <xdr:nvCxnSpPr>
          <xdr:cNvPr id="22" name="Connecteur droit 21">
            <a:extLst>
              <a:ext uri="{FF2B5EF4-FFF2-40B4-BE49-F238E27FC236}">
                <a16:creationId xmlns:a16="http://schemas.microsoft.com/office/drawing/2014/main" id="{00000000-0008-0000-0700-000016000000}"/>
              </a:ext>
            </a:extLst>
          </xdr:cNvPr>
          <xdr:cNvCxnSpPr>
            <a:stCxn id="8" idx="0"/>
          </xdr:cNvCxnSpPr>
        </xdr:nvCxnSpPr>
        <xdr:spPr>
          <a:xfrm>
            <a:off x="9713791" y="2667000"/>
            <a:ext cx="258884" cy="0"/>
          </a:xfrm>
          <a:prstGeom prst="line">
            <a:avLst/>
          </a:prstGeom>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9</xdr:col>
      <xdr:colOff>59531</xdr:colOff>
      <xdr:row>12</xdr:row>
      <xdr:rowOff>59531</xdr:rowOff>
    </xdr:from>
    <xdr:to>
      <xdr:col>10</xdr:col>
      <xdr:colOff>95249</xdr:colOff>
      <xdr:row>18</xdr:row>
      <xdr:rowOff>142875</xdr:rowOff>
    </xdr:to>
    <xdr:grpSp>
      <xdr:nvGrpSpPr>
        <xdr:cNvPr id="24" name="Groupe 23">
          <a:extLst>
            <a:ext uri="{FF2B5EF4-FFF2-40B4-BE49-F238E27FC236}">
              <a16:creationId xmlns:a16="http://schemas.microsoft.com/office/drawing/2014/main" id="{00000000-0008-0000-0700-000018000000}"/>
            </a:ext>
          </a:extLst>
        </xdr:cNvPr>
        <xdr:cNvGrpSpPr/>
      </xdr:nvGrpSpPr>
      <xdr:grpSpPr>
        <a:xfrm flipH="1">
          <a:off x="3589496" y="2284571"/>
          <a:ext cx="252888" cy="1218724"/>
          <a:chOff x="11677651" y="2676525"/>
          <a:chExt cx="371474" cy="1409700"/>
        </a:xfrm>
      </xdr:grpSpPr>
      <xdr:sp macro="" textlink="">
        <xdr:nvSpPr>
          <xdr:cNvPr id="25" name="Parenthèse fermante 24">
            <a:extLst>
              <a:ext uri="{FF2B5EF4-FFF2-40B4-BE49-F238E27FC236}">
                <a16:creationId xmlns:a16="http://schemas.microsoft.com/office/drawing/2014/main" id="{00000000-0008-0000-0700-000019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6" name="Connecteur droit avec flèche 25">
            <a:extLst>
              <a:ext uri="{FF2B5EF4-FFF2-40B4-BE49-F238E27FC236}">
                <a16:creationId xmlns:a16="http://schemas.microsoft.com/office/drawing/2014/main" id="{00000000-0008-0000-0700-00001A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4</xdr:col>
      <xdr:colOff>0</xdr:colOff>
      <xdr:row>12</xdr:row>
      <xdr:rowOff>83344</xdr:rowOff>
    </xdr:from>
    <xdr:to>
      <xdr:col>6</xdr:col>
      <xdr:colOff>119062</xdr:colOff>
      <xdr:row>16</xdr:row>
      <xdr:rowOff>130970</xdr:rowOff>
    </xdr:to>
    <xdr:grpSp>
      <xdr:nvGrpSpPr>
        <xdr:cNvPr id="27" name="Groupe 26">
          <a:extLst>
            <a:ext uri="{FF2B5EF4-FFF2-40B4-BE49-F238E27FC236}">
              <a16:creationId xmlns:a16="http://schemas.microsoft.com/office/drawing/2014/main" id="{00000000-0008-0000-0700-00001B000000}"/>
            </a:ext>
          </a:extLst>
        </xdr:cNvPr>
        <xdr:cNvGrpSpPr/>
      </xdr:nvGrpSpPr>
      <xdr:grpSpPr>
        <a:xfrm>
          <a:off x="2524125" y="2314099"/>
          <a:ext cx="330517" cy="802006"/>
          <a:chOff x="11677651" y="2676525"/>
          <a:chExt cx="371474" cy="1409700"/>
        </a:xfrm>
      </xdr:grpSpPr>
      <xdr:sp macro="" textlink="">
        <xdr:nvSpPr>
          <xdr:cNvPr id="28" name="Parenthèse fermante 27">
            <a:extLst>
              <a:ext uri="{FF2B5EF4-FFF2-40B4-BE49-F238E27FC236}">
                <a16:creationId xmlns:a16="http://schemas.microsoft.com/office/drawing/2014/main" id="{00000000-0008-0000-0700-00001C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9" name="Connecteur droit avec flèche 28">
            <a:extLst>
              <a:ext uri="{FF2B5EF4-FFF2-40B4-BE49-F238E27FC236}">
                <a16:creationId xmlns:a16="http://schemas.microsoft.com/office/drawing/2014/main" id="{00000000-0008-0000-0700-00001D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30</xdr:col>
      <xdr:colOff>37710</xdr:colOff>
      <xdr:row>26</xdr:row>
      <xdr:rowOff>83342</xdr:rowOff>
    </xdr:from>
    <xdr:to>
      <xdr:col>31</xdr:col>
      <xdr:colOff>121452</xdr:colOff>
      <xdr:row>29</xdr:row>
      <xdr:rowOff>138112</xdr:rowOff>
    </xdr:to>
    <xdr:grpSp>
      <xdr:nvGrpSpPr>
        <xdr:cNvPr id="33" name="Groupe 32">
          <a:extLst>
            <a:ext uri="{FF2B5EF4-FFF2-40B4-BE49-F238E27FC236}">
              <a16:creationId xmlns:a16="http://schemas.microsoft.com/office/drawing/2014/main" id="{00000000-0008-0000-0700-000021000000}"/>
            </a:ext>
          </a:extLst>
        </xdr:cNvPr>
        <xdr:cNvGrpSpPr/>
      </xdr:nvGrpSpPr>
      <xdr:grpSpPr>
        <a:xfrm rot="10800000" flipH="1">
          <a:off x="13353660" y="4895372"/>
          <a:ext cx="295197" cy="601505"/>
          <a:chOff x="11677651" y="2676525"/>
          <a:chExt cx="371474" cy="1409700"/>
        </a:xfrm>
      </xdr:grpSpPr>
      <xdr:sp macro="" textlink="">
        <xdr:nvSpPr>
          <xdr:cNvPr id="35" name="Parenthèse fermante 34">
            <a:extLst>
              <a:ext uri="{FF2B5EF4-FFF2-40B4-BE49-F238E27FC236}">
                <a16:creationId xmlns:a16="http://schemas.microsoft.com/office/drawing/2014/main" id="{00000000-0008-0000-0700-000023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36" name="Connecteur droit avec flèche 35">
            <a:extLst>
              <a:ext uri="{FF2B5EF4-FFF2-40B4-BE49-F238E27FC236}">
                <a16:creationId xmlns:a16="http://schemas.microsoft.com/office/drawing/2014/main" id="{00000000-0008-0000-0700-000024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5</xdr:col>
      <xdr:colOff>11906</xdr:colOff>
      <xdr:row>17</xdr:row>
      <xdr:rowOff>142874</xdr:rowOff>
    </xdr:from>
    <xdr:to>
      <xdr:col>5</xdr:col>
      <xdr:colOff>145257</xdr:colOff>
      <xdr:row>22</xdr:row>
      <xdr:rowOff>116680</xdr:rowOff>
    </xdr:to>
    <xdr:grpSp>
      <xdr:nvGrpSpPr>
        <xdr:cNvPr id="30" name="Groupe 29">
          <a:extLst>
            <a:ext uri="{FF2B5EF4-FFF2-40B4-BE49-F238E27FC236}">
              <a16:creationId xmlns:a16="http://schemas.microsoft.com/office/drawing/2014/main" id="{00000000-0008-0000-0700-00001E000000}"/>
            </a:ext>
          </a:extLst>
        </xdr:cNvPr>
        <xdr:cNvGrpSpPr/>
      </xdr:nvGrpSpPr>
      <xdr:grpSpPr>
        <a:xfrm>
          <a:off x="2539841" y="3312794"/>
          <a:ext cx="127636" cy="890111"/>
          <a:chOff x="2643188" y="2271713"/>
          <a:chExt cx="133351" cy="842962"/>
        </a:xfrm>
      </xdr:grpSpPr>
      <xdr:sp macro="" textlink="">
        <xdr:nvSpPr>
          <xdr:cNvPr id="31" name="Parenthèse fermante 30">
            <a:extLst>
              <a:ext uri="{FF2B5EF4-FFF2-40B4-BE49-F238E27FC236}">
                <a16:creationId xmlns:a16="http://schemas.microsoft.com/office/drawing/2014/main" id="{00000000-0008-0000-0700-00001F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32" name="Parenthèse fermante 31">
            <a:extLst>
              <a:ext uri="{FF2B5EF4-FFF2-40B4-BE49-F238E27FC236}">
                <a16:creationId xmlns:a16="http://schemas.microsoft.com/office/drawing/2014/main" id="{00000000-0008-0000-0700-000020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34" name="Connecteur droit avec flèche 33">
            <a:extLst>
              <a:ext uri="{FF2B5EF4-FFF2-40B4-BE49-F238E27FC236}">
                <a16:creationId xmlns:a16="http://schemas.microsoft.com/office/drawing/2014/main" id="{00000000-0008-0000-0700-000022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7" name="Connecteur droit avec flèche 36">
            <a:extLst>
              <a:ext uri="{FF2B5EF4-FFF2-40B4-BE49-F238E27FC236}">
                <a16:creationId xmlns:a16="http://schemas.microsoft.com/office/drawing/2014/main" id="{00000000-0008-0000-0700-000025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33</xdr:col>
      <xdr:colOff>819149</xdr:colOff>
      <xdr:row>21</xdr:row>
      <xdr:rowOff>54766</xdr:rowOff>
    </xdr:from>
    <xdr:to>
      <xdr:col>33</xdr:col>
      <xdr:colOff>1076325</xdr:colOff>
      <xdr:row>22</xdr:row>
      <xdr:rowOff>23809</xdr:rowOff>
    </xdr:to>
    <xdr:sp macro="" textlink="">
      <xdr:nvSpPr>
        <xdr:cNvPr id="38" name="Flèche vers le bas 37">
          <a:extLst>
            <a:ext uri="{FF2B5EF4-FFF2-40B4-BE49-F238E27FC236}">
              <a16:creationId xmlns:a16="http://schemas.microsoft.com/office/drawing/2014/main" id="{00000000-0008-0000-0700-000026000000}"/>
            </a:ext>
          </a:extLst>
        </xdr:cNvPr>
        <xdr:cNvSpPr/>
      </xdr:nvSpPr>
      <xdr:spPr>
        <a:xfrm>
          <a:off x="14368462" y="3995735"/>
          <a:ext cx="257176" cy="159543"/>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18</xdr:col>
      <xdr:colOff>931084</xdr:colOff>
      <xdr:row>4</xdr:row>
      <xdr:rowOff>98194</xdr:rowOff>
    </xdr:to>
    <xdr:pic>
      <xdr:nvPicPr>
        <xdr:cNvPr id="39" name="Image 38">
          <a:extLst>
            <a:ext uri="{FF2B5EF4-FFF2-40B4-BE49-F238E27FC236}">
              <a16:creationId xmlns:a16="http://schemas.microsoft.com/office/drawing/2014/main" id="{00000000-0008-0000-0700-000027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2" name="Connecteur droit avec flèche 1">
          <a:extLst>
            <a:ext uri="{FF2B5EF4-FFF2-40B4-BE49-F238E27FC236}">
              <a16:creationId xmlns:a16="http://schemas.microsoft.com/office/drawing/2014/main" id="{00000000-0008-0000-0800-000002000000}"/>
            </a:ext>
          </a:extLst>
        </xdr:cNvPr>
        <xdr:cNvCxnSpPr/>
      </xdr:nvCxnSpPr>
      <xdr:spPr>
        <a:xfrm>
          <a:off x="139065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5</xdr:col>
      <xdr:colOff>88533</xdr:colOff>
      <xdr:row>11</xdr:row>
      <xdr:rowOff>119062</xdr:rowOff>
    </xdr:from>
    <xdr:to>
      <xdr:col>8</xdr:col>
      <xdr:colOff>190500</xdr:colOff>
      <xdr:row>11</xdr:row>
      <xdr:rowOff>119062</xdr:rowOff>
    </xdr:to>
    <xdr:cxnSp macro="">
      <xdr:nvCxnSpPr>
        <xdr:cNvPr id="3" name="Connecteur droit avec flèche 2">
          <a:extLst>
            <a:ext uri="{FF2B5EF4-FFF2-40B4-BE49-F238E27FC236}">
              <a16:creationId xmlns:a16="http://schemas.microsoft.com/office/drawing/2014/main" id="{00000000-0008-0000-0800-000003000000}"/>
            </a:ext>
          </a:extLst>
        </xdr:cNvPr>
        <xdr:cNvCxnSpPr>
          <a:stCxn id="21" idx="0"/>
        </xdr:cNvCxnSpPr>
      </xdr:nvCxnSpPr>
      <xdr:spPr>
        <a:xfrm>
          <a:off x="2338814" y="1285875"/>
          <a:ext cx="1268780" cy="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86591</xdr:colOff>
      <xdr:row>12</xdr:row>
      <xdr:rowOff>106074</xdr:rowOff>
    </xdr:from>
    <xdr:to>
      <xdr:col>18</xdr:col>
      <xdr:colOff>6495</xdr:colOff>
      <xdr:row>13</xdr:row>
      <xdr:rowOff>96548</xdr:rowOff>
    </xdr:to>
    <xdr:cxnSp macro="">
      <xdr:nvCxnSpPr>
        <xdr:cNvPr id="4" name="Connecteur droit avec flèche 3">
          <a:extLst>
            <a:ext uri="{FF2B5EF4-FFF2-40B4-BE49-F238E27FC236}">
              <a16:creationId xmlns:a16="http://schemas.microsoft.com/office/drawing/2014/main" id="{00000000-0008-0000-0800-000004000000}"/>
            </a:ext>
          </a:extLst>
        </xdr:cNvPr>
        <xdr:cNvCxnSpPr/>
      </xdr:nvCxnSpPr>
      <xdr:spPr>
        <a:xfrm>
          <a:off x="6061364" y="1474210"/>
          <a:ext cx="1192790" cy="163656"/>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21</xdr:col>
      <xdr:colOff>19050</xdr:colOff>
      <xdr:row>12</xdr:row>
      <xdr:rowOff>114300</xdr:rowOff>
    </xdr:from>
    <xdr:to>
      <xdr:col>26</xdr:col>
      <xdr:colOff>0</xdr:colOff>
      <xdr:row>12</xdr:row>
      <xdr:rowOff>114300</xdr:rowOff>
    </xdr:to>
    <xdr:cxnSp macro="">
      <xdr:nvCxnSpPr>
        <xdr:cNvPr id="5" name="Connecteur droit avec flèche 4">
          <a:extLst>
            <a:ext uri="{FF2B5EF4-FFF2-40B4-BE49-F238E27FC236}">
              <a16:creationId xmlns:a16="http://schemas.microsoft.com/office/drawing/2014/main" id="{00000000-0008-0000-0800-000005000000}"/>
            </a:ext>
          </a:extLst>
        </xdr:cNvPr>
        <xdr:cNvCxnSpPr/>
      </xdr:nvCxnSpPr>
      <xdr:spPr>
        <a:xfrm>
          <a:off x="8362950" y="1704975"/>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13</xdr:col>
      <xdr:colOff>47625</xdr:colOff>
      <xdr:row>7</xdr:row>
      <xdr:rowOff>1</xdr:rowOff>
    </xdr:from>
    <xdr:to>
      <xdr:col>18</xdr:col>
      <xdr:colOff>0</xdr:colOff>
      <xdr:row>12</xdr:row>
      <xdr:rowOff>119062</xdr:rowOff>
    </xdr:to>
    <xdr:cxnSp macro="">
      <xdr:nvCxnSpPr>
        <xdr:cNvPr id="6" name="Connecteur droit avec flèche 5">
          <a:extLst>
            <a:ext uri="{FF2B5EF4-FFF2-40B4-BE49-F238E27FC236}">
              <a16:creationId xmlns:a16="http://schemas.microsoft.com/office/drawing/2014/main" id="{00000000-0008-0000-0800-000006000000}"/>
            </a:ext>
          </a:extLst>
        </xdr:cNvPr>
        <xdr:cNvCxnSpPr/>
      </xdr:nvCxnSpPr>
      <xdr:spPr>
        <a:xfrm flipV="1">
          <a:off x="7679531" y="595314"/>
          <a:ext cx="1238250" cy="1119186"/>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1219200</xdr:colOff>
      <xdr:row>7</xdr:row>
      <xdr:rowOff>0</xdr:rowOff>
    </xdr:from>
    <xdr:to>
      <xdr:col>25</xdr:col>
      <xdr:colOff>171450</xdr:colOff>
      <xdr:row>12</xdr:row>
      <xdr:rowOff>47625</xdr:rowOff>
    </xdr:to>
    <xdr:cxnSp macro="">
      <xdr:nvCxnSpPr>
        <xdr:cNvPr id="7" name="Connecteur droit avec flèche 6">
          <a:extLst>
            <a:ext uri="{FF2B5EF4-FFF2-40B4-BE49-F238E27FC236}">
              <a16:creationId xmlns:a16="http://schemas.microsoft.com/office/drawing/2014/main" id="{00000000-0008-0000-0800-000007000000}"/>
            </a:ext>
          </a:extLst>
        </xdr:cNvPr>
        <xdr:cNvCxnSpPr/>
      </xdr:nvCxnSpPr>
      <xdr:spPr>
        <a:xfrm>
          <a:off x="7629525" y="590550"/>
          <a:ext cx="1790700" cy="10477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27</xdr:col>
      <xdr:colOff>1019175</xdr:colOff>
      <xdr:row>14</xdr:row>
      <xdr:rowOff>9525</xdr:rowOff>
    </xdr:from>
    <xdr:to>
      <xdr:col>27</xdr:col>
      <xdr:colOff>1285875</xdr:colOff>
      <xdr:row>14</xdr:row>
      <xdr:rowOff>142875</xdr:rowOff>
    </xdr:to>
    <xdr:sp macro="" textlink="">
      <xdr:nvSpPr>
        <xdr:cNvPr id="8" name="Flèche vers le bas 7">
          <a:extLst>
            <a:ext uri="{FF2B5EF4-FFF2-40B4-BE49-F238E27FC236}">
              <a16:creationId xmlns:a16="http://schemas.microsoft.com/office/drawing/2014/main" id="{00000000-0008-0000-0800-000008000000}"/>
            </a:ext>
          </a:extLst>
        </xdr:cNvPr>
        <xdr:cNvSpPr/>
      </xdr:nvSpPr>
      <xdr:spPr>
        <a:xfrm>
          <a:off x="10467975" y="2000250"/>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13</xdr:col>
      <xdr:colOff>85725</xdr:colOff>
      <xdr:row>19</xdr:row>
      <xdr:rowOff>102394</xdr:rowOff>
    </xdr:from>
    <xdr:to>
      <xdr:col>15</xdr:col>
      <xdr:colOff>45244</xdr:colOff>
      <xdr:row>19</xdr:row>
      <xdr:rowOff>102394</xdr:rowOff>
    </xdr:to>
    <xdr:cxnSp macro="">
      <xdr:nvCxnSpPr>
        <xdr:cNvPr id="16" name="Connecteur droit avec flèche 15">
          <a:extLst>
            <a:ext uri="{FF2B5EF4-FFF2-40B4-BE49-F238E27FC236}">
              <a16:creationId xmlns:a16="http://schemas.microsoft.com/office/drawing/2014/main" id="{00000000-0008-0000-0800-000010000000}"/>
            </a:ext>
          </a:extLst>
        </xdr:cNvPr>
        <xdr:cNvCxnSpPr/>
      </xdr:nvCxnSpPr>
      <xdr:spPr>
        <a:xfrm>
          <a:off x="5407819" y="3102769"/>
          <a:ext cx="364331"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9</xdr:col>
      <xdr:colOff>83344</xdr:colOff>
      <xdr:row>12</xdr:row>
      <xdr:rowOff>71437</xdr:rowOff>
    </xdr:from>
    <xdr:to>
      <xdr:col>10</xdr:col>
      <xdr:colOff>69851</xdr:colOff>
      <xdr:row>19</xdr:row>
      <xdr:rowOff>95250</xdr:rowOff>
    </xdr:to>
    <xdr:grpSp>
      <xdr:nvGrpSpPr>
        <xdr:cNvPr id="17" name="Groupe 16">
          <a:extLst>
            <a:ext uri="{FF2B5EF4-FFF2-40B4-BE49-F238E27FC236}">
              <a16:creationId xmlns:a16="http://schemas.microsoft.com/office/drawing/2014/main" id="{00000000-0008-0000-0800-000011000000}"/>
            </a:ext>
          </a:extLst>
        </xdr:cNvPr>
        <xdr:cNvGrpSpPr/>
      </xdr:nvGrpSpPr>
      <xdr:grpSpPr>
        <a:xfrm flipH="1">
          <a:off x="3352324" y="2298382"/>
          <a:ext cx="192247" cy="1345883"/>
          <a:chOff x="11677651" y="2676525"/>
          <a:chExt cx="371474" cy="1409700"/>
        </a:xfrm>
      </xdr:grpSpPr>
      <xdr:sp macro="" textlink="">
        <xdr:nvSpPr>
          <xdr:cNvPr id="18" name="Parenthèse fermante 17">
            <a:extLst>
              <a:ext uri="{FF2B5EF4-FFF2-40B4-BE49-F238E27FC236}">
                <a16:creationId xmlns:a16="http://schemas.microsoft.com/office/drawing/2014/main" id="{00000000-0008-0000-0800-000012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19" name="Connecteur droit avec flèche 18">
            <a:extLst>
              <a:ext uri="{FF2B5EF4-FFF2-40B4-BE49-F238E27FC236}">
                <a16:creationId xmlns:a16="http://schemas.microsoft.com/office/drawing/2014/main" id="{00000000-0008-0000-0800-000013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4</xdr:col>
      <xdr:colOff>0</xdr:colOff>
      <xdr:row>11</xdr:row>
      <xdr:rowOff>119062</xdr:rowOff>
    </xdr:from>
    <xdr:to>
      <xdr:col>6</xdr:col>
      <xdr:colOff>142874</xdr:colOff>
      <xdr:row>16</xdr:row>
      <xdr:rowOff>107157</xdr:rowOff>
    </xdr:to>
    <xdr:grpSp>
      <xdr:nvGrpSpPr>
        <xdr:cNvPr id="20" name="Groupe 19">
          <a:extLst>
            <a:ext uri="{FF2B5EF4-FFF2-40B4-BE49-F238E27FC236}">
              <a16:creationId xmlns:a16="http://schemas.microsoft.com/office/drawing/2014/main" id="{00000000-0008-0000-0800-000014000000}"/>
            </a:ext>
          </a:extLst>
        </xdr:cNvPr>
        <xdr:cNvGrpSpPr/>
      </xdr:nvGrpSpPr>
      <xdr:grpSpPr>
        <a:xfrm>
          <a:off x="2305050" y="2168842"/>
          <a:ext cx="350519" cy="927260"/>
          <a:chOff x="11677651" y="2676525"/>
          <a:chExt cx="371474" cy="1409700"/>
        </a:xfrm>
      </xdr:grpSpPr>
      <xdr:sp macro="" textlink="">
        <xdr:nvSpPr>
          <xdr:cNvPr id="21" name="Parenthèse fermante 20">
            <a:extLst>
              <a:ext uri="{FF2B5EF4-FFF2-40B4-BE49-F238E27FC236}">
                <a16:creationId xmlns:a16="http://schemas.microsoft.com/office/drawing/2014/main" id="{00000000-0008-0000-0800-000015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2" name="Connecteur droit avec flèche 21">
            <a:extLst>
              <a:ext uri="{FF2B5EF4-FFF2-40B4-BE49-F238E27FC236}">
                <a16:creationId xmlns:a16="http://schemas.microsoft.com/office/drawing/2014/main" id="{00000000-0008-0000-0800-000016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33</xdr:col>
      <xdr:colOff>1019175</xdr:colOff>
      <xdr:row>14</xdr:row>
      <xdr:rowOff>9525</xdr:rowOff>
    </xdr:from>
    <xdr:to>
      <xdr:col>33</xdr:col>
      <xdr:colOff>1285875</xdr:colOff>
      <xdr:row>14</xdr:row>
      <xdr:rowOff>142875</xdr:rowOff>
    </xdr:to>
    <xdr:sp macro="" textlink="">
      <xdr:nvSpPr>
        <xdr:cNvPr id="23" name="Flèche vers le bas 22">
          <a:extLst>
            <a:ext uri="{FF2B5EF4-FFF2-40B4-BE49-F238E27FC236}">
              <a16:creationId xmlns:a16="http://schemas.microsoft.com/office/drawing/2014/main" id="{00000000-0008-0000-0800-000017000000}"/>
            </a:ext>
          </a:extLst>
        </xdr:cNvPr>
        <xdr:cNvSpPr/>
      </xdr:nvSpPr>
      <xdr:spPr>
        <a:xfrm>
          <a:off x="11079956" y="2212181"/>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23813</xdr:colOff>
      <xdr:row>17</xdr:row>
      <xdr:rowOff>71437</xdr:rowOff>
    </xdr:from>
    <xdr:to>
      <xdr:col>5</xdr:col>
      <xdr:colOff>157164</xdr:colOff>
      <xdr:row>22</xdr:row>
      <xdr:rowOff>80962</xdr:rowOff>
    </xdr:to>
    <xdr:grpSp>
      <xdr:nvGrpSpPr>
        <xdr:cNvPr id="24" name="Groupe 23">
          <a:extLst>
            <a:ext uri="{FF2B5EF4-FFF2-40B4-BE49-F238E27FC236}">
              <a16:creationId xmlns:a16="http://schemas.microsoft.com/office/drawing/2014/main" id="{00000000-0008-0000-0800-000018000000}"/>
            </a:ext>
          </a:extLst>
        </xdr:cNvPr>
        <xdr:cNvGrpSpPr/>
      </xdr:nvGrpSpPr>
      <xdr:grpSpPr>
        <a:xfrm>
          <a:off x="2325053" y="3241357"/>
          <a:ext cx="139066" cy="946785"/>
          <a:chOff x="2643188" y="2271713"/>
          <a:chExt cx="133351" cy="842962"/>
        </a:xfrm>
      </xdr:grpSpPr>
      <xdr:sp macro="" textlink="">
        <xdr:nvSpPr>
          <xdr:cNvPr id="25" name="Parenthèse fermante 24">
            <a:extLst>
              <a:ext uri="{FF2B5EF4-FFF2-40B4-BE49-F238E27FC236}">
                <a16:creationId xmlns:a16="http://schemas.microsoft.com/office/drawing/2014/main" id="{00000000-0008-0000-0800-000019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6" name="Parenthèse fermante 25">
            <a:extLst>
              <a:ext uri="{FF2B5EF4-FFF2-40B4-BE49-F238E27FC236}">
                <a16:creationId xmlns:a16="http://schemas.microsoft.com/office/drawing/2014/main" id="{00000000-0008-0000-0800-00001A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0800-00001B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8" name="Connecteur droit avec flèche 27">
            <a:extLst>
              <a:ext uri="{FF2B5EF4-FFF2-40B4-BE49-F238E27FC236}">
                <a16:creationId xmlns:a16="http://schemas.microsoft.com/office/drawing/2014/main" id="{00000000-0008-0000-0800-00001C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0</xdr:col>
      <xdr:colOff>0</xdr:colOff>
      <xdr:row>0</xdr:row>
      <xdr:rowOff>0</xdr:rowOff>
    </xdr:from>
    <xdr:to>
      <xdr:col>18</xdr:col>
      <xdr:colOff>1207309</xdr:colOff>
      <xdr:row>4</xdr:row>
      <xdr:rowOff>103909</xdr:rowOff>
    </xdr:to>
    <xdr:pic>
      <xdr:nvPicPr>
        <xdr:cNvPr id="29" name="Image 28">
          <a:extLst>
            <a:ext uri="{FF2B5EF4-FFF2-40B4-BE49-F238E27FC236}">
              <a16:creationId xmlns:a16="http://schemas.microsoft.com/office/drawing/2014/main" id="{00000000-0008-0000-0800-00001D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2" name="Connecteur droit avec flèche 1">
          <a:extLst>
            <a:ext uri="{FF2B5EF4-FFF2-40B4-BE49-F238E27FC236}">
              <a16:creationId xmlns:a16="http://schemas.microsoft.com/office/drawing/2014/main" id="{00000000-0008-0000-0900-000002000000}"/>
            </a:ext>
          </a:extLst>
        </xdr:cNvPr>
        <xdr:cNvCxnSpPr/>
      </xdr:nvCxnSpPr>
      <xdr:spPr>
        <a:xfrm>
          <a:off x="1390650" y="2181225"/>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3</xdr:col>
      <xdr:colOff>1133475</xdr:colOff>
      <xdr:row>11</xdr:row>
      <xdr:rowOff>114300</xdr:rowOff>
    </xdr:from>
    <xdr:to>
      <xdr:col>8</xdr:col>
      <xdr:colOff>257175</xdr:colOff>
      <xdr:row>11</xdr:row>
      <xdr:rowOff>114300</xdr:rowOff>
    </xdr:to>
    <xdr:cxnSp macro="">
      <xdr:nvCxnSpPr>
        <xdr:cNvPr id="3" name="Connecteur droit avec flèche 2">
          <a:extLst>
            <a:ext uri="{FF2B5EF4-FFF2-40B4-BE49-F238E27FC236}">
              <a16:creationId xmlns:a16="http://schemas.microsoft.com/office/drawing/2014/main" id="{00000000-0008-0000-0900-000003000000}"/>
            </a:ext>
          </a:extLst>
        </xdr:cNvPr>
        <xdr:cNvCxnSpPr/>
      </xdr:nvCxnSpPr>
      <xdr:spPr>
        <a:xfrm>
          <a:off x="2238375" y="1504950"/>
          <a:ext cx="1171575" cy="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190500</xdr:colOff>
      <xdr:row>13</xdr:row>
      <xdr:rowOff>85725</xdr:rowOff>
    </xdr:to>
    <xdr:cxnSp macro="">
      <xdr:nvCxnSpPr>
        <xdr:cNvPr id="4" name="Connecteur droit avec flèche 3">
          <a:extLst>
            <a:ext uri="{FF2B5EF4-FFF2-40B4-BE49-F238E27FC236}">
              <a16:creationId xmlns:a16="http://schemas.microsoft.com/office/drawing/2014/main" id="{00000000-0008-0000-0900-000004000000}"/>
            </a:ext>
          </a:extLst>
        </xdr:cNvPr>
        <xdr:cNvCxnSpPr/>
      </xdr:nvCxnSpPr>
      <xdr:spPr>
        <a:xfrm>
          <a:off x="5581650" y="1685925"/>
          <a:ext cx="1266825" cy="18097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114300</xdr:rowOff>
    </xdr:from>
    <xdr:to>
      <xdr:col>23</xdr:col>
      <xdr:colOff>0</xdr:colOff>
      <xdr:row>12</xdr:row>
      <xdr:rowOff>114300</xdr:rowOff>
    </xdr:to>
    <xdr:cxnSp macro="">
      <xdr:nvCxnSpPr>
        <xdr:cNvPr id="5" name="Connecteur droit avec flèche 4">
          <a:extLst>
            <a:ext uri="{FF2B5EF4-FFF2-40B4-BE49-F238E27FC236}">
              <a16:creationId xmlns:a16="http://schemas.microsoft.com/office/drawing/2014/main" id="{00000000-0008-0000-0900-000005000000}"/>
            </a:ext>
          </a:extLst>
        </xdr:cNvPr>
        <xdr:cNvCxnSpPr/>
      </xdr:nvCxnSpPr>
      <xdr:spPr>
        <a:xfrm>
          <a:off x="8810625" y="1695450"/>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7</xdr:row>
      <xdr:rowOff>0</xdr:rowOff>
    </xdr:from>
    <xdr:to>
      <xdr:col>16</xdr:col>
      <xdr:colOff>0</xdr:colOff>
      <xdr:row>12</xdr:row>
      <xdr:rowOff>95250</xdr:rowOff>
    </xdr:to>
    <xdr:cxnSp macro="">
      <xdr:nvCxnSpPr>
        <xdr:cNvPr id="6" name="Connecteur droit avec flèche 5">
          <a:extLst>
            <a:ext uri="{FF2B5EF4-FFF2-40B4-BE49-F238E27FC236}">
              <a16:creationId xmlns:a16="http://schemas.microsoft.com/office/drawing/2014/main" id="{00000000-0008-0000-0900-000006000000}"/>
            </a:ext>
          </a:extLst>
        </xdr:cNvPr>
        <xdr:cNvCxnSpPr/>
      </xdr:nvCxnSpPr>
      <xdr:spPr>
        <a:xfrm flipV="1">
          <a:off x="5553075" y="590550"/>
          <a:ext cx="1304925" cy="10858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1219200</xdr:colOff>
      <xdr:row>7</xdr:row>
      <xdr:rowOff>0</xdr:rowOff>
    </xdr:from>
    <xdr:to>
      <xdr:col>22</xdr:col>
      <xdr:colOff>171450</xdr:colOff>
      <xdr:row>12</xdr:row>
      <xdr:rowOff>47625</xdr:rowOff>
    </xdr:to>
    <xdr:cxnSp macro="">
      <xdr:nvCxnSpPr>
        <xdr:cNvPr id="7" name="Connecteur droit avec flèche 6">
          <a:extLst>
            <a:ext uri="{FF2B5EF4-FFF2-40B4-BE49-F238E27FC236}">
              <a16:creationId xmlns:a16="http://schemas.microsoft.com/office/drawing/2014/main" id="{00000000-0008-0000-0900-000007000000}"/>
            </a:ext>
          </a:extLst>
        </xdr:cNvPr>
        <xdr:cNvCxnSpPr/>
      </xdr:nvCxnSpPr>
      <xdr:spPr>
        <a:xfrm>
          <a:off x="8077200" y="590550"/>
          <a:ext cx="1790700" cy="10382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1019175</xdr:colOff>
      <xdr:row>14</xdr:row>
      <xdr:rowOff>9525</xdr:rowOff>
    </xdr:from>
    <xdr:to>
      <xdr:col>24</xdr:col>
      <xdr:colOff>1285875</xdr:colOff>
      <xdr:row>14</xdr:row>
      <xdr:rowOff>142875</xdr:rowOff>
    </xdr:to>
    <xdr:sp macro="" textlink="">
      <xdr:nvSpPr>
        <xdr:cNvPr id="8" name="Flèche vers le bas 7">
          <a:extLst>
            <a:ext uri="{FF2B5EF4-FFF2-40B4-BE49-F238E27FC236}">
              <a16:creationId xmlns:a16="http://schemas.microsoft.com/office/drawing/2014/main" id="{00000000-0008-0000-0900-000008000000}"/>
            </a:ext>
          </a:extLst>
        </xdr:cNvPr>
        <xdr:cNvSpPr/>
      </xdr:nvSpPr>
      <xdr:spPr>
        <a:xfrm>
          <a:off x="1131570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85725</xdr:colOff>
      <xdr:row>19</xdr:row>
      <xdr:rowOff>102394</xdr:rowOff>
    </xdr:from>
    <xdr:to>
      <xdr:col>13</xdr:col>
      <xdr:colOff>45244</xdr:colOff>
      <xdr:row>19</xdr:row>
      <xdr:rowOff>102394</xdr:rowOff>
    </xdr:to>
    <xdr:cxnSp macro="">
      <xdr:nvCxnSpPr>
        <xdr:cNvPr id="12" name="Connecteur droit avec flèche 11">
          <a:extLst>
            <a:ext uri="{FF2B5EF4-FFF2-40B4-BE49-F238E27FC236}">
              <a16:creationId xmlns:a16="http://schemas.microsoft.com/office/drawing/2014/main" id="{00000000-0008-0000-0900-00000C000000}"/>
            </a:ext>
          </a:extLst>
        </xdr:cNvPr>
        <xdr:cNvCxnSpPr/>
      </xdr:nvCxnSpPr>
      <xdr:spPr>
        <a:xfrm>
          <a:off x="5667375" y="3074194"/>
          <a:ext cx="359569"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8</xdr:col>
      <xdr:colOff>83344</xdr:colOff>
      <xdr:row>12</xdr:row>
      <xdr:rowOff>71437</xdr:rowOff>
    </xdr:from>
    <xdr:to>
      <xdr:col>9</xdr:col>
      <xdr:colOff>69851</xdr:colOff>
      <xdr:row>19</xdr:row>
      <xdr:rowOff>95250</xdr:rowOff>
    </xdr:to>
    <xdr:grpSp>
      <xdr:nvGrpSpPr>
        <xdr:cNvPr id="13" name="Groupe 12">
          <a:extLst>
            <a:ext uri="{FF2B5EF4-FFF2-40B4-BE49-F238E27FC236}">
              <a16:creationId xmlns:a16="http://schemas.microsoft.com/office/drawing/2014/main" id="{00000000-0008-0000-0900-00000D000000}"/>
            </a:ext>
          </a:extLst>
        </xdr:cNvPr>
        <xdr:cNvGrpSpPr/>
      </xdr:nvGrpSpPr>
      <xdr:grpSpPr>
        <a:xfrm flipH="1">
          <a:off x="3352324" y="2298382"/>
          <a:ext cx="192247" cy="1345883"/>
          <a:chOff x="11677651" y="2676525"/>
          <a:chExt cx="371474" cy="1409700"/>
        </a:xfrm>
      </xdr:grpSpPr>
      <xdr:sp macro="" textlink="">
        <xdr:nvSpPr>
          <xdr:cNvPr id="14" name="Parenthèse fermante 13">
            <a:extLst>
              <a:ext uri="{FF2B5EF4-FFF2-40B4-BE49-F238E27FC236}">
                <a16:creationId xmlns:a16="http://schemas.microsoft.com/office/drawing/2014/main" id="{00000000-0008-0000-0900-00000E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15" name="Connecteur droit avec flèche 14">
            <a:extLst>
              <a:ext uri="{FF2B5EF4-FFF2-40B4-BE49-F238E27FC236}">
                <a16:creationId xmlns:a16="http://schemas.microsoft.com/office/drawing/2014/main" id="{00000000-0008-0000-0900-00000F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690562</xdr:colOff>
      <xdr:row>11</xdr:row>
      <xdr:rowOff>119062</xdr:rowOff>
    </xdr:from>
    <xdr:to>
      <xdr:col>5</xdr:col>
      <xdr:colOff>35720</xdr:colOff>
      <xdr:row>16</xdr:row>
      <xdr:rowOff>107157</xdr:rowOff>
    </xdr:to>
    <xdr:grpSp>
      <xdr:nvGrpSpPr>
        <xdr:cNvPr id="16" name="Groupe 15">
          <a:extLst>
            <a:ext uri="{FF2B5EF4-FFF2-40B4-BE49-F238E27FC236}">
              <a16:creationId xmlns:a16="http://schemas.microsoft.com/office/drawing/2014/main" id="{00000000-0008-0000-0900-000010000000}"/>
            </a:ext>
          </a:extLst>
        </xdr:cNvPr>
        <xdr:cNvGrpSpPr/>
      </xdr:nvGrpSpPr>
      <xdr:grpSpPr>
        <a:xfrm>
          <a:off x="2245042" y="2168842"/>
          <a:ext cx="305278" cy="927260"/>
          <a:chOff x="11677651" y="2676525"/>
          <a:chExt cx="371474" cy="1409700"/>
        </a:xfrm>
      </xdr:grpSpPr>
      <xdr:sp macro="" textlink="">
        <xdr:nvSpPr>
          <xdr:cNvPr id="17" name="Parenthèse fermante 16">
            <a:extLst>
              <a:ext uri="{FF2B5EF4-FFF2-40B4-BE49-F238E27FC236}">
                <a16:creationId xmlns:a16="http://schemas.microsoft.com/office/drawing/2014/main" id="{00000000-0008-0000-0900-000011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18" name="Connecteur droit avec flèche 17">
            <a:extLst>
              <a:ext uri="{FF2B5EF4-FFF2-40B4-BE49-F238E27FC236}">
                <a16:creationId xmlns:a16="http://schemas.microsoft.com/office/drawing/2014/main" id="{00000000-0008-0000-0900-000012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29</xdr:col>
      <xdr:colOff>1019175</xdr:colOff>
      <xdr:row>14</xdr:row>
      <xdr:rowOff>9525</xdr:rowOff>
    </xdr:from>
    <xdr:to>
      <xdr:col>29</xdr:col>
      <xdr:colOff>1285875</xdr:colOff>
      <xdr:row>14</xdr:row>
      <xdr:rowOff>142875</xdr:rowOff>
    </xdr:to>
    <xdr:sp macro="" textlink="">
      <xdr:nvSpPr>
        <xdr:cNvPr id="19" name="Flèche vers le bas 18">
          <a:extLst>
            <a:ext uri="{FF2B5EF4-FFF2-40B4-BE49-F238E27FC236}">
              <a16:creationId xmlns:a16="http://schemas.microsoft.com/office/drawing/2014/main" id="{00000000-0008-0000-0900-000013000000}"/>
            </a:ext>
          </a:extLst>
        </xdr:cNvPr>
        <xdr:cNvSpPr/>
      </xdr:nvSpPr>
      <xdr:spPr>
        <a:xfrm>
          <a:off x="1415415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4</xdr:col>
      <xdr:colOff>11906</xdr:colOff>
      <xdr:row>17</xdr:row>
      <xdr:rowOff>71438</xdr:rowOff>
    </xdr:from>
    <xdr:to>
      <xdr:col>4</xdr:col>
      <xdr:colOff>145257</xdr:colOff>
      <xdr:row>22</xdr:row>
      <xdr:rowOff>73026</xdr:rowOff>
    </xdr:to>
    <xdr:grpSp>
      <xdr:nvGrpSpPr>
        <xdr:cNvPr id="20" name="Groupe 19">
          <a:extLst>
            <a:ext uri="{FF2B5EF4-FFF2-40B4-BE49-F238E27FC236}">
              <a16:creationId xmlns:a16="http://schemas.microsoft.com/office/drawing/2014/main" id="{00000000-0008-0000-0900-000014000000}"/>
            </a:ext>
          </a:extLst>
        </xdr:cNvPr>
        <xdr:cNvGrpSpPr/>
      </xdr:nvGrpSpPr>
      <xdr:grpSpPr>
        <a:xfrm>
          <a:off x="2320766" y="3241358"/>
          <a:ext cx="127636" cy="936943"/>
          <a:chOff x="2643188" y="2271713"/>
          <a:chExt cx="133351" cy="842962"/>
        </a:xfrm>
      </xdr:grpSpPr>
      <xdr:sp macro="" textlink="">
        <xdr:nvSpPr>
          <xdr:cNvPr id="21" name="Parenthèse fermante 20">
            <a:extLst>
              <a:ext uri="{FF2B5EF4-FFF2-40B4-BE49-F238E27FC236}">
                <a16:creationId xmlns:a16="http://schemas.microsoft.com/office/drawing/2014/main" id="{00000000-0008-0000-0900-000015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2" name="Parenthèse fermante 21">
            <a:extLst>
              <a:ext uri="{FF2B5EF4-FFF2-40B4-BE49-F238E27FC236}">
                <a16:creationId xmlns:a16="http://schemas.microsoft.com/office/drawing/2014/main" id="{00000000-0008-0000-0900-000016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23" name="Connecteur droit avec flèche 22">
            <a:extLst>
              <a:ext uri="{FF2B5EF4-FFF2-40B4-BE49-F238E27FC236}">
                <a16:creationId xmlns:a16="http://schemas.microsoft.com/office/drawing/2014/main" id="{00000000-0008-0000-0900-000017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4" name="Connecteur droit avec flèche 23">
            <a:extLst>
              <a:ext uri="{FF2B5EF4-FFF2-40B4-BE49-F238E27FC236}">
                <a16:creationId xmlns:a16="http://schemas.microsoft.com/office/drawing/2014/main" id="{00000000-0008-0000-0900-000018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0</xdr:col>
      <xdr:colOff>0</xdr:colOff>
      <xdr:row>0</xdr:row>
      <xdr:rowOff>0</xdr:rowOff>
    </xdr:from>
    <xdr:to>
      <xdr:col>16</xdr:col>
      <xdr:colOff>1197784</xdr:colOff>
      <xdr:row>4</xdr:row>
      <xdr:rowOff>103909</xdr:rowOff>
    </xdr:to>
    <xdr:pic>
      <xdr:nvPicPr>
        <xdr:cNvPr id="25" name="Image 24">
          <a:extLst>
            <a:ext uri="{FF2B5EF4-FFF2-40B4-BE49-F238E27FC236}">
              <a16:creationId xmlns:a16="http://schemas.microsoft.com/office/drawing/2014/main" id="{00000000-0008-0000-0900-000019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2" name="Connecteur droit avec flèche 1">
          <a:extLst>
            <a:ext uri="{FF2B5EF4-FFF2-40B4-BE49-F238E27FC236}">
              <a16:creationId xmlns:a16="http://schemas.microsoft.com/office/drawing/2014/main" id="{00000000-0008-0000-0A00-000002000000}"/>
            </a:ext>
          </a:extLst>
        </xdr:cNvPr>
        <xdr:cNvCxnSpPr/>
      </xdr:nvCxnSpPr>
      <xdr:spPr>
        <a:xfrm>
          <a:off x="1390650" y="2181225"/>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3</xdr:col>
      <xdr:colOff>1133475</xdr:colOff>
      <xdr:row>11</xdr:row>
      <xdr:rowOff>114300</xdr:rowOff>
    </xdr:from>
    <xdr:to>
      <xdr:col>8</xdr:col>
      <xdr:colOff>257175</xdr:colOff>
      <xdr:row>11</xdr:row>
      <xdr:rowOff>114300</xdr:rowOff>
    </xdr:to>
    <xdr:cxnSp macro="">
      <xdr:nvCxnSpPr>
        <xdr:cNvPr id="3" name="Connecteur droit avec flèche 2">
          <a:extLst>
            <a:ext uri="{FF2B5EF4-FFF2-40B4-BE49-F238E27FC236}">
              <a16:creationId xmlns:a16="http://schemas.microsoft.com/office/drawing/2014/main" id="{00000000-0008-0000-0A00-000003000000}"/>
            </a:ext>
          </a:extLst>
        </xdr:cNvPr>
        <xdr:cNvCxnSpPr/>
      </xdr:nvCxnSpPr>
      <xdr:spPr>
        <a:xfrm>
          <a:off x="2238375" y="1504950"/>
          <a:ext cx="1171575" cy="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190500</xdr:colOff>
      <xdr:row>13</xdr:row>
      <xdr:rowOff>85725</xdr:rowOff>
    </xdr:to>
    <xdr:cxnSp macro="">
      <xdr:nvCxnSpPr>
        <xdr:cNvPr id="4" name="Connecteur droit avec flèche 3">
          <a:extLst>
            <a:ext uri="{FF2B5EF4-FFF2-40B4-BE49-F238E27FC236}">
              <a16:creationId xmlns:a16="http://schemas.microsoft.com/office/drawing/2014/main" id="{00000000-0008-0000-0A00-000004000000}"/>
            </a:ext>
          </a:extLst>
        </xdr:cNvPr>
        <xdr:cNvCxnSpPr/>
      </xdr:nvCxnSpPr>
      <xdr:spPr>
        <a:xfrm>
          <a:off x="5581650" y="1685925"/>
          <a:ext cx="1266825" cy="18097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114300</xdr:rowOff>
    </xdr:from>
    <xdr:to>
      <xdr:col>23</xdr:col>
      <xdr:colOff>0</xdr:colOff>
      <xdr:row>12</xdr:row>
      <xdr:rowOff>114300</xdr:rowOff>
    </xdr:to>
    <xdr:cxnSp macro="">
      <xdr:nvCxnSpPr>
        <xdr:cNvPr id="5" name="Connecteur droit avec flèche 4">
          <a:extLst>
            <a:ext uri="{FF2B5EF4-FFF2-40B4-BE49-F238E27FC236}">
              <a16:creationId xmlns:a16="http://schemas.microsoft.com/office/drawing/2014/main" id="{00000000-0008-0000-0A00-000005000000}"/>
            </a:ext>
          </a:extLst>
        </xdr:cNvPr>
        <xdr:cNvCxnSpPr/>
      </xdr:nvCxnSpPr>
      <xdr:spPr>
        <a:xfrm>
          <a:off x="8810625" y="1695450"/>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7</xdr:row>
      <xdr:rowOff>0</xdr:rowOff>
    </xdr:from>
    <xdr:to>
      <xdr:col>16</xdr:col>
      <xdr:colOff>0</xdr:colOff>
      <xdr:row>12</xdr:row>
      <xdr:rowOff>95250</xdr:rowOff>
    </xdr:to>
    <xdr:cxnSp macro="">
      <xdr:nvCxnSpPr>
        <xdr:cNvPr id="6" name="Connecteur droit avec flèche 5">
          <a:extLst>
            <a:ext uri="{FF2B5EF4-FFF2-40B4-BE49-F238E27FC236}">
              <a16:creationId xmlns:a16="http://schemas.microsoft.com/office/drawing/2014/main" id="{00000000-0008-0000-0A00-000006000000}"/>
            </a:ext>
          </a:extLst>
        </xdr:cNvPr>
        <xdr:cNvCxnSpPr/>
      </xdr:nvCxnSpPr>
      <xdr:spPr>
        <a:xfrm flipV="1">
          <a:off x="5553075" y="590550"/>
          <a:ext cx="1304925" cy="10858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1219200</xdr:colOff>
      <xdr:row>7</xdr:row>
      <xdr:rowOff>0</xdr:rowOff>
    </xdr:from>
    <xdr:to>
      <xdr:col>22</xdr:col>
      <xdr:colOff>171450</xdr:colOff>
      <xdr:row>12</xdr:row>
      <xdr:rowOff>47625</xdr:rowOff>
    </xdr:to>
    <xdr:cxnSp macro="">
      <xdr:nvCxnSpPr>
        <xdr:cNvPr id="7" name="Connecteur droit avec flèche 6">
          <a:extLst>
            <a:ext uri="{FF2B5EF4-FFF2-40B4-BE49-F238E27FC236}">
              <a16:creationId xmlns:a16="http://schemas.microsoft.com/office/drawing/2014/main" id="{00000000-0008-0000-0A00-000007000000}"/>
            </a:ext>
          </a:extLst>
        </xdr:cNvPr>
        <xdr:cNvCxnSpPr/>
      </xdr:nvCxnSpPr>
      <xdr:spPr>
        <a:xfrm>
          <a:off x="8077200" y="590550"/>
          <a:ext cx="1790700" cy="10382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1019175</xdr:colOff>
      <xdr:row>14</xdr:row>
      <xdr:rowOff>9525</xdr:rowOff>
    </xdr:from>
    <xdr:to>
      <xdr:col>24</xdr:col>
      <xdr:colOff>1285875</xdr:colOff>
      <xdr:row>14</xdr:row>
      <xdr:rowOff>142875</xdr:rowOff>
    </xdr:to>
    <xdr:sp macro="" textlink="">
      <xdr:nvSpPr>
        <xdr:cNvPr id="8" name="Flèche vers le bas 7">
          <a:extLst>
            <a:ext uri="{FF2B5EF4-FFF2-40B4-BE49-F238E27FC236}">
              <a16:creationId xmlns:a16="http://schemas.microsoft.com/office/drawing/2014/main" id="{00000000-0008-0000-0A00-000008000000}"/>
            </a:ext>
          </a:extLst>
        </xdr:cNvPr>
        <xdr:cNvSpPr/>
      </xdr:nvSpPr>
      <xdr:spPr>
        <a:xfrm>
          <a:off x="1131570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85725</xdr:colOff>
      <xdr:row>19</xdr:row>
      <xdr:rowOff>102394</xdr:rowOff>
    </xdr:from>
    <xdr:to>
      <xdr:col>13</xdr:col>
      <xdr:colOff>45244</xdr:colOff>
      <xdr:row>19</xdr:row>
      <xdr:rowOff>102394</xdr:rowOff>
    </xdr:to>
    <xdr:cxnSp macro="">
      <xdr:nvCxnSpPr>
        <xdr:cNvPr id="11" name="Connecteur droit avec flèche 10">
          <a:extLst>
            <a:ext uri="{FF2B5EF4-FFF2-40B4-BE49-F238E27FC236}">
              <a16:creationId xmlns:a16="http://schemas.microsoft.com/office/drawing/2014/main" id="{00000000-0008-0000-0A00-00000B000000}"/>
            </a:ext>
          </a:extLst>
        </xdr:cNvPr>
        <xdr:cNvCxnSpPr/>
      </xdr:nvCxnSpPr>
      <xdr:spPr>
        <a:xfrm>
          <a:off x="5667375" y="3074194"/>
          <a:ext cx="359569"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8</xdr:col>
      <xdr:colOff>83344</xdr:colOff>
      <xdr:row>12</xdr:row>
      <xdr:rowOff>71437</xdr:rowOff>
    </xdr:from>
    <xdr:to>
      <xdr:col>9</xdr:col>
      <xdr:colOff>69851</xdr:colOff>
      <xdr:row>19</xdr:row>
      <xdr:rowOff>95250</xdr:rowOff>
    </xdr:to>
    <xdr:grpSp>
      <xdr:nvGrpSpPr>
        <xdr:cNvPr id="12" name="Groupe 11">
          <a:extLst>
            <a:ext uri="{FF2B5EF4-FFF2-40B4-BE49-F238E27FC236}">
              <a16:creationId xmlns:a16="http://schemas.microsoft.com/office/drawing/2014/main" id="{00000000-0008-0000-0A00-00000C000000}"/>
            </a:ext>
          </a:extLst>
        </xdr:cNvPr>
        <xdr:cNvGrpSpPr/>
      </xdr:nvGrpSpPr>
      <xdr:grpSpPr>
        <a:xfrm flipH="1">
          <a:off x="3361849" y="2298382"/>
          <a:ext cx="192247" cy="1345883"/>
          <a:chOff x="11677651" y="2676525"/>
          <a:chExt cx="371474" cy="1409700"/>
        </a:xfrm>
      </xdr:grpSpPr>
      <xdr:sp macro="" textlink="">
        <xdr:nvSpPr>
          <xdr:cNvPr id="13" name="Parenthèse fermante 12">
            <a:extLst>
              <a:ext uri="{FF2B5EF4-FFF2-40B4-BE49-F238E27FC236}">
                <a16:creationId xmlns:a16="http://schemas.microsoft.com/office/drawing/2014/main" id="{00000000-0008-0000-0A00-00000D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14" name="Connecteur droit avec flèche 13">
            <a:extLst>
              <a:ext uri="{FF2B5EF4-FFF2-40B4-BE49-F238E27FC236}">
                <a16:creationId xmlns:a16="http://schemas.microsoft.com/office/drawing/2014/main" id="{00000000-0008-0000-0A00-00000E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690562</xdr:colOff>
      <xdr:row>11</xdr:row>
      <xdr:rowOff>119062</xdr:rowOff>
    </xdr:from>
    <xdr:to>
      <xdr:col>5</xdr:col>
      <xdr:colOff>148166</xdr:colOff>
      <xdr:row>16</xdr:row>
      <xdr:rowOff>107157</xdr:rowOff>
    </xdr:to>
    <xdr:grpSp>
      <xdr:nvGrpSpPr>
        <xdr:cNvPr id="15" name="Groupe 14">
          <a:extLst>
            <a:ext uri="{FF2B5EF4-FFF2-40B4-BE49-F238E27FC236}">
              <a16:creationId xmlns:a16="http://schemas.microsoft.com/office/drawing/2014/main" id="{00000000-0008-0000-0A00-00000F000000}"/>
            </a:ext>
          </a:extLst>
        </xdr:cNvPr>
        <xdr:cNvGrpSpPr/>
      </xdr:nvGrpSpPr>
      <xdr:grpSpPr>
        <a:xfrm>
          <a:off x="2245042" y="2168842"/>
          <a:ext cx="415819" cy="927260"/>
          <a:chOff x="11677651" y="2676525"/>
          <a:chExt cx="371474" cy="1409700"/>
        </a:xfrm>
      </xdr:grpSpPr>
      <xdr:sp macro="" textlink="">
        <xdr:nvSpPr>
          <xdr:cNvPr id="16" name="Parenthèse fermante 15">
            <a:extLst>
              <a:ext uri="{FF2B5EF4-FFF2-40B4-BE49-F238E27FC236}">
                <a16:creationId xmlns:a16="http://schemas.microsoft.com/office/drawing/2014/main" id="{00000000-0008-0000-0A00-000010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17" name="Connecteur droit avec flèche 16">
            <a:extLst>
              <a:ext uri="{FF2B5EF4-FFF2-40B4-BE49-F238E27FC236}">
                <a16:creationId xmlns:a16="http://schemas.microsoft.com/office/drawing/2014/main" id="{00000000-0008-0000-0A00-000011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29</xdr:col>
      <xdr:colOff>1019175</xdr:colOff>
      <xdr:row>14</xdr:row>
      <xdr:rowOff>9525</xdr:rowOff>
    </xdr:from>
    <xdr:to>
      <xdr:col>29</xdr:col>
      <xdr:colOff>1285875</xdr:colOff>
      <xdr:row>14</xdr:row>
      <xdr:rowOff>142875</xdr:rowOff>
    </xdr:to>
    <xdr:sp macro="" textlink="">
      <xdr:nvSpPr>
        <xdr:cNvPr id="18" name="Flèche vers le bas 17">
          <a:extLst>
            <a:ext uri="{FF2B5EF4-FFF2-40B4-BE49-F238E27FC236}">
              <a16:creationId xmlns:a16="http://schemas.microsoft.com/office/drawing/2014/main" id="{00000000-0008-0000-0A00-000012000000}"/>
            </a:ext>
          </a:extLst>
        </xdr:cNvPr>
        <xdr:cNvSpPr/>
      </xdr:nvSpPr>
      <xdr:spPr>
        <a:xfrm>
          <a:off x="1415415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709084</xdr:colOff>
      <xdr:row>17</xdr:row>
      <xdr:rowOff>84668</xdr:rowOff>
    </xdr:from>
    <xdr:to>
      <xdr:col>4</xdr:col>
      <xdr:colOff>131237</xdr:colOff>
      <xdr:row>22</xdr:row>
      <xdr:rowOff>95250</xdr:rowOff>
    </xdr:to>
    <xdr:grpSp>
      <xdr:nvGrpSpPr>
        <xdr:cNvPr id="9" name="Groupe 8">
          <a:extLst>
            <a:ext uri="{FF2B5EF4-FFF2-40B4-BE49-F238E27FC236}">
              <a16:creationId xmlns:a16="http://schemas.microsoft.com/office/drawing/2014/main" id="{00000000-0008-0000-0A00-000009000000}"/>
            </a:ext>
          </a:extLst>
        </xdr:cNvPr>
        <xdr:cNvGrpSpPr/>
      </xdr:nvGrpSpPr>
      <xdr:grpSpPr>
        <a:xfrm>
          <a:off x="2257849" y="3258398"/>
          <a:ext cx="182248" cy="938317"/>
          <a:chOff x="2211917" y="2667001"/>
          <a:chExt cx="152403" cy="994832"/>
        </a:xfrm>
      </xdr:grpSpPr>
      <xdr:grpSp>
        <xdr:nvGrpSpPr>
          <xdr:cNvPr id="19" name="Groupe 18">
            <a:extLst>
              <a:ext uri="{FF2B5EF4-FFF2-40B4-BE49-F238E27FC236}">
                <a16:creationId xmlns:a16="http://schemas.microsoft.com/office/drawing/2014/main" id="{00000000-0008-0000-0A00-000013000000}"/>
              </a:ext>
            </a:extLst>
          </xdr:cNvPr>
          <xdr:cNvGrpSpPr/>
        </xdr:nvGrpSpPr>
        <xdr:grpSpPr>
          <a:xfrm>
            <a:off x="2211917" y="2667001"/>
            <a:ext cx="148167" cy="994832"/>
            <a:chOff x="2643188" y="2271713"/>
            <a:chExt cx="133351" cy="842962"/>
          </a:xfrm>
        </xdr:grpSpPr>
        <xdr:sp macro="" textlink="">
          <xdr:nvSpPr>
            <xdr:cNvPr id="20" name="Parenthèse fermante 19">
              <a:extLst>
                <a:ext uri="{FF2B5EF4-FFF2-40B4-BE49-F238E27FC236}">
                  <a16:creationId xmlns:a16="http://schemas.microsoft.com/office/drawing/2014/main" id="{00000000-0008-0000-0A00-000014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1" name="Parenthèse fermante 20">
              <a:extLst>
                <a:ext uri="{FF2B5EF4-FFF2-40B4-BE49-F238E27FC236}">
                  <a16:creationId xmlns:a16="http://schemas.microsoft.com/office/drawing/2014/main" id="{00000000-0008-0000-0A00-000015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22" name="Connecteur droit avec flèche 21">
              <a:extLst>
                <a:ext uri="{FF2B5EF4-FFF2-40B4-BE49-F238E27FC236}">
                  <a16:creationId xmlns:a16="http://schemas.microsoft.com/office/drawing/2014/main" id="{00000000-0008-0000-0A00-000016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23" name="Connecteur droit avec flèche 22">
              <a:extLst>
                <a:ext uri="{FF2B5EF4-FFF2-40B4-BE49-F238E27FC236}">
                  <a16:creationId xmlns:a16="http://schemas.microsoft.com/office/drawing/2014/main" id="{00000000-0008-0000-0A00-000017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xnSp macro="">
        <xdr:nvCxnSpPr>
          <xdr:cNvPr id="24" name="Connecteur droit avec flèche 23">
            <a:extLst>
              <a:ext uri="{FF2B5EF4-FFF2-40B4-BE49-F238E27FC236}">
                <a16:creationId xmlns:a16="http://schemas.microsoft.com/office/drawing/2014/main" id="{00000000-0008-0000-0A00-000018000000}"/>
              </a:ext>
            </a:extLst>
          </xdr:cNvPr>
          <xdr:cNvCxnSpPr/>
        </xdr:nvCxnSpPr>
        <xdr:spPr>
          <a:xfrm flipH="1">
            <a:off x="2247904" y="3083984"/>
            <a:ext cx="116416"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0</xdr:col>
      <xdr:colOff>0</xdr:colOff>
      <xdr:row>0</xdr:row>
      <xdr:rowOff>0</xdr:rowOff>
    </xdr:from>
    <xdr:to>
      <xdr:col>16</xdr:col>
      <xdr:colOff>1188259</xdr:colOff>
      <xdr:row>4</xdr:row>
      <xdr:rowOff>103909</xdr:rowOff>
    </xdr:to>
    <xdr:pic>
      <xdr:nvPicPr>
        <xdr:cNvPr id="25" name="Image 24">
          <a:extLst>
            <a:ext uri="{FF2B5EF4-FFF2-40B4-BE49-F238E27FC236}">
              <a16:creationId xmlns:a16="http://schemas.microsoft.com/office/drawing/2014/main" id="{00000000-0008-0000-0A00-000019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xdr:col>
      <xdr:colOff>990600</xdr:colOff>
      <xdr:row>15</xdr:row>
      <xdr:rowOff>0</xdr:rowOff>
    </xdr:from>
    <xdr:to>
      <xdr:col>2</xdr:col>
      <xdr:colOff>990600</xdr:colOff>
      <xdr:row>16</xdr:row>
      <xdr:rowOff>0</xdr:rowOff>
    </xdr:to>
    <xdr:cxnSp macro="">
      <xdr:nvCxnSpPr>
        <xdr:cNvPr id="3" name="Connecteur droit avec flèche 2">
          <a:extLst>
            <a:ext uri="{FF2B5EF4-FFF2-40B4-BE49-F238E27FC236}">
              <a16:creationId xmlns:a16="http://schemas.microsoft.com/office/drawing/2014/main" id="{00000000-0008-0000-0B00-000003000000}"/>
            </a:ext>
          </a:extLst>
        </xdr:cNvPr>
        <xdr:cNvCxnSpPr/>
      </xdr:nvCxnSpPr>
      <xdr:spPr>
        <a:xfrm>
          <a:off x="1390650" y="2181225"/>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3</xdr:col>
      <xdr:colOff>1133475</xdr:colOff>
      <xdr:row>11</xdr:row>
      <xdr:rowOff>114300</xdr:rowOff>
    </xdr:from>
    <xdr:to>
      <xdr:col>8</xdr:col>
      <xdr:colOff>257175</xdr:colOff>
      <xdr:row>11</xdr:row>
      <xdr:rowOff>114300</xdr:rowOff>
    </xdr:to>
    <xdr:cxnSp macro="">
      <xdr:nvCxnSpPr>
        <xdr:cNvPr id="4" name="Connecteur droit avec flèche 3">
          <a:extLst>
            <a:ext uri="{FF2B5EF4-FFF2-40B4-BE49-F238E27FC236}">
              <a16:creationId xmlns:a16="http://schemas.microsoft.com/office/drawing/2014/main" id="{00000000-0008-0000-0B00-000004000000}"/>
            </a:ext>
          </a:extLst>
        </xdr:cNvPr>
        <xdr:cNvCxnSpPr/>
      </xdr:nvCxnSpPr>
      <xdr:spPr>
        <a:xfrm>
          <a:off x="2238375" y="1504950"/>
          <a:ext cx="1171575" cy="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190500</xdr:colOff>
      <xdr:row>13</xdr:row>
      <xdr:rowOff>85725</xdr:rowOff>
    </xdr:to>
    <xdr:cxnSp macro="">
      <xdr:nvCxnSpPr>
        <xdr:cNvPr id="5" name="Connecteur droit avec flèche 4">
          <a:extLst>
            <a:ext uri="{FF2B5EF4-FFF2-40B4-BE49-F238E27FC236}">
              <a16:creationId xmlns:a16="http://schemas.microsoft.com/office/drawing/2014/main" id="{00000000-0008-0000-0B00-000005000000}"/>
            </a:ext>
          </a:extLst>
        </xdr:cNvPr>
        <xdr:cNvCxnSpPr/>
      </xdr:nvCxnSpPr>
      <xdr:spPr>
        <a:xfrm>
          <a:off x="5595938" y="1700213"/>
          <a:ext cx="1273968" cy="183356"/>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114300</xdr:rowOff>
    </xdr:from>
    <xdr:to>
      <xdr:col>23</xdr:col>
      <xdr:colOff>0</xdr:colOff>
      <xdr:row>12</xdr:row>
      <xdr:rowOff>114300</xdr:rowOff>
    </xdr:to>
    <xdr:cxnSp macro="">
      <xdr:nvCxnSpPr>
        <xdr:cNvPr id="6" name="Connecteur droit avec flèche 5">
          <a:extLst>
            <a:ext uri="{FF2B5EF4-FFF2-40B4-BE49-F238E27FC236}">
              <a16:creationId xmlns:a16="http://schemas.microsoft.com/office/drawing/2014/main" id="{00000000-0008-0000-0B00-000006000000}"/>
            </a:ext>
          </a:extLst>
        </xdr:cNvPr>
        <xdr:cNvCxnSpPr/>
      </xdr:nvCxnSpPr>
      <xdr:spPr>
        <a:xfrm>
          <a:off x="8810625" y="1695450"/>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7</xdr:row>
      <xdr:rowOff>0</xdr:rowOff>
    </xdr:from>
    <xdr:to>
      <xdr:col>16</xdr:col>
      <xdr:colOff>0</xdr:colOff>
      <xdr:row>12</xdr:row>
      <xdr:rowOff>95250</xdr:rowOff>
    </xdr:to>
    <xdr:cxnSp macro="">
      <xdr:nvCxnSpPr>
        <xdr:cNvPr id="7" name="Connecteur droit avec flèche 6">
          <a:extLst>
            <a:ext uri="{FF2B5EF4-FFF2-40B4-BE49-F238E27FC236}">
              <a16:creationId xmlns:a16="http://schemas.microsoft.com/office/drawing/2014/main" id="{00000000-0008-0000-0B00-000007000000}"/>
            </a:ext>
          </a:extLst>
        </xdr:cNvPr>
        <xdr:cNvCxnSpPr/>
      </xdr:nvCxnSpPr>
      <xdr:spPr>
        <a:xfrm flipV="1">
          <a:off x="5553075" y="590550"/>
          <a:ext cx="1304925" cy="10858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1219200</xdr:colOff>
      <xdr:row>7</xdr:row>
      <xdr:rowOff>0</xdr:rowOff>
    </xdr:from>
    <xdr:to>
      <xdr:col>22</xdr:col>
      <xdr:colOff>171450</xdr:colOff>
      <xdr:row>12</xdr:row>
      <xdr:rowOff>47625</xdr:rowOff>
    </xdr:to>
    <xdr:cxnSp macro="">
      <xdr:nvCxnSpPr>
        <xdr:cNvPr id="8" name="Connecteur droit avec flèche 7">
          <a:extLst>
            <a:ext uri="{FF2B5EF4-FFF2-40B4-BE49-F238E27FC236}">
              <a16:creationId xmlns:a16="http://schemas.microsoft.com/office/drawing/2014/main" id="{00000000-0008-0000-0B00-000008000000}"/>
            </a:ext>
          </a:extLst>
        </xdr:cNvPr>
        <xdr:cNvCxnSpPr/>
      </xdr:nvCxnSpPr>
      <xdr:spPr>
        <a:xfrm>
          <a:off x="8077200" y="590550"/>
          <a:ext cx="1790700" cy="10382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1019175</xdr:colOff>
      <xdr:row>14</xdr:row>
      <xdr:rowOff>9525</xdr:rowOff>
    </xdr:from>
    <xdr:to>
      <xdr:col>24</xdr:col>
      <xdr:colOff>1285875</xdr:colOff>
      <xdr:row>14</xdr:row>
      <xdr:rowOff>142875</xdr:rowOff>
    </xdr:to>
    <xdr:sp macro="" textlink="">
      <xdr:nvSpPr>
        <xdr:cNvPr id="9" name="Flèche vers le bas 8">
          <a:extLst>
            <a:ext uri="{FF2B5EF4-FFF2-40B4-BE49-F238E27FC236}">
              <a16:creationId xmlns:a16="http://schemas.microsoft.com/office/drawing/2014/main" id="{00000000-0008-0000-0B00-000009000000}"/>
            </a:ext>
          </a:extLst>
        </xdr:cNvPr>
        <xdr:cNvSpPr/>
      </xdr:nvSpPr>
      <xdr:spPr>
        <a:xfrm>
          <a:off x="1131570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85725</xdr:colOff>
      <xdr:row>19</xdr:row>
      <xdr:rowOff>102394</xdr:rowOff>
    </xdr:from>
    <xdr:to>
      <xdr:col>13</xdr:col>
      <xdr:colOff>45244</xdr:colOff>
      <xdr:row>19</xdr:row>
      <xdr:rowOff>102394</xdr:rowOff>
    </xdr:to>
    <xdr:cxnSp macro="">
      <xdr:nvCxnSpPr>
        <xdr:cNvPr id="12" name="Connecteur droit avec flèche 11">
          <a:extLst>
            <a:ext uri="{FF2B5EF4-FFF2-40B4-BE49-F238E27FC236}">
              <a16:creationId xmlns:a16="http://schemas.microsoft.com/office/drawing/2014/main" id="{00000000-0008-0000-0B00-00000C000000}"/>
            </a:ext>
          </a:extLst>
        </xdr:cNvPr>
        <xdr:cNvCxnSpPr/>
      </xdr:nvCxnSpPr>
      <xdr:spPr>
        <a:xfrm>
          <a:off x="5667375" y="3074194"/>
          <a:ext cx="359569"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8</xdr:col>
      <xdr:colOff>83344</xdr:colOff>
      <xdr:row>12</xdr:row>
      <xdr:rowOff>71437</xdr:rowOff>
    </xdr:from>
    <xdr:to>
      <xdr:col>9</xdr:col>
      <xdr:colOff>69851</xdr:colOff>
      <xdr:row>19</xdr:row>
      <xdr:rowOff>95250</xdr:rowOff>
    </xdr:to>
    <xdr:grpSp>
      <xdr:nvGrpSpPr>
        <xdr:cNvPr id="13" name="Groupe 12">
          <a:extLst>
            <a:ext uri="{FF2B5EF4-FFF2-40B4-BE49-F238E27FC236}">
              <a16:creationId xmlns:a16="http://schemas.microsoft.com/office/drawing/2014/main" id="{00000000-0008-0000-0B00-00000D000000}"/>
            </a:ext>
          </a:extLst>
        </xdr:cNvPr>
        <xdr:cNvGrpSpPr/>
      </xdr:nvGrpSpPr>
      <xdr:grpSpPr>
        <a:xfrm flipH="1">
          <a:off x="3399949" y="2298382"/>
          <a:ext cx="192247" cy="1345883"/>
          <a:chOff x="11677651" y="2676525"/>
          <a:chExt cx="371474" cy="1409700"/>
        </a:xfrm>
      </xdr:grpSpPr>
      <xdr:sp macro="" textlink="">
        <xdr:nvSpPr>
          <xdr:cNvPr id="14" name="Parenthèse fermante 13">
            <a:extLst>
              <a:ext uri="{FF2B5EF4-FFF2-40B4-BE49-F238E27FC236}">
                <a16:creationId xmlns:a16="http://schemas.microsoft.com/office/drawing/2014/main" id="{00000000-0008-0000-0B00-00000E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15" name="Connecteur droit avec flèche 14">
            <a:extLst>
              <a:ext uri="{FF2B5EF4-FFF2-40B4-BE49-F238E27FC236}">
                <a16:creationId xmlns:a16="http://schemas.microsoft.com/office/drawing/2014/main" id="{00000000-0008-0000-0B00-00000F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690562</xdr:colOff>
      <xdr:row>11</xdr:row>
      <xdr:rowOff>119062</xdr:rowOff>
    </xdr:from>
    <xdr:to>
      <xdr:col>5</xdr:col>
      <xdr:colOff>142874</xdr:colOff>
      <xdr:row>16</xdr:row>
      <xdr:rowOff>107157</xdr:rowOff>
    </xdr:to>
    <xdr:grpSp>
      <xdr:nvGrpSpPr>
        <xdr:cNvPr id="16" name="Groupe 15">
          <a:extLst>
            <a:ext uri="{FF2B5EF4-FFF2-40B4-BE49-F238E27FC236}">
              <a16:creationId xmlns:a16="http://schemas.microsoft.com/office/drawing/2014/main" id="{00000000-0008-0000-0B00-000010000000}"/>
            </a:ext>
          </a:extLst>
        </xdr:cNvPr>
        <xdr:cNvGrpSpPr/>
      </xdr:nvGrpSpPr>
      <xdr:grpSpPr>
        <a:xfrm>
          <a:off x="2245042" y="2168842"/>
          <a:ext cx="410527" cy="927260"/>
          <a:chOff x="11677651" y="2676525"/>
          <a:chExt cx="371474" cy="1409700"/>
        </a:xfrm>
      </xdr:grpSpPr>
      <xdr:sp macro="" textlink="">
        <xdr:nvSpPr>
          <xdr:cNvPr id="17" name="Parenthèse fermante 16">
            <a:extLst>
              <a:ext uri="{FF2B5EF4-FFF2-40B4-BE49-F238E27FC236}">
                <a16:creationId xmlns:a16="http://schemas.microsoft.com/office/drawing/2014/main" id="{00000000-0008-0000-0B00-000011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18" name="Connecteur droit avec flèche 17">
            <a:extLst>
              <a:ext uri="{FF2B5EF4-FFF2-40B4-BE49-F238E27FC236}">
                <a16:creationId xmlns:a16="http://schemas.microsoft.com/office/drawing/2014/main" id="{00000000-0008-0000-0B00-000012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29</xdr:col>
      <xdr:colOff>1019175</xdr:colOff>
      <xdr:row>14</xdr:row>
      <xdr:rowOff>9525</xdr:rowOff>
    </xdr:from>
    <xdr:to>
      <xdr:col>29</xdr:col>
      <xdr:colOff>1285875</xdr:colOff>
      <xdr:row>14</xdr:row>
      <xdr:rowOff>142875</xdr:rowOff>
    </xdr:to>
    <xdr:sp macro="" textlink="">
      <xdr:nvSpPr>
        <xdr:cNvPr id="19" name="Flèche vers le bas 18">
          <a:extLst>
            <a:ext uri="{FF2B5EF4-FFF2-40B4-BE49-F238E27FC236}">
              <a16:creationId xmlns:a16="http://schemas.microsoft.com/office/drawing/2014/main" id="{00000000-0008-0000-0B00-000013000000}"/>
            </a:ext>
          </a:extLst>
        </xdr:cNvPr>
        <xdr:cNvSpPr/>
      </xdr:nvSpPr>
      <xdr:spPr>
        <a:xfrm>
          <a:off x="14154150" y="1990725"/>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4</xdr:col>
      <xdr:colOff>2</xdr:colOff>
      <xdr:row>17</xdr:row>
      <xdr:rowOff>95249</xdr:rowOff>
    </xdr:from>
    <xdr:to>
      <xdr:col>4</xdr:col>
      <xdr:colOff>152405</xdr:colOff>
      <xdr:row>22</xdr:row>
      <xdr:rowOff>89956</xdr:rowOff>
    </xdr:to>
    <xdr:grpSp>
      <xdr:nvGrpSpPr>
        <xdr:cNvPr id="25" name="Groupe 24">
          <a:extLst>
            <a:ext uri="{FF2B5EF4-FFF2-40B4-BE49-F238E27FC236}">
              <a16:creationId xmlns:a16="http://schemas.microsoft.com/office/drawing/2014/main" id="{00000000-0008-0000-0B00-000019000000}"/>
            </a:ext>
          </a:extLst>
        </xdr:cNvPr>
        <xdr:cNvGrpSpPr/>
      </xdr:nvGrpSpPr>
      <xdr:grpSpPr>
        <a:xfrm>
          <a:off x="2305052" y="3270884"/>
          <a:ext cx="152403" cy="928157"/>
          <a:chOff x="2211917" y="2667001"/>
          <a:chExt cx="152403" cy="994832"/>
        </a:xfrm>
      </xdr:grpSpPr>
      <xdr:grpSp>
        <xdr:nvGrpSpPr>
          <xdr:cNvPr id="26" name="Groupe 25">
            <a:extLst>
              <a:ext uri="{FF2B5EF4-FFF2-40B4-BE49-F238E27FC236}">
                <a16:creationId xmlns:a16="http://schemas.microsoft.com/office/drawing/2014/main" id="{00000000-0008-0000-0B00-00001A000000}"/>
              </a:ext>
            </a:extLst>
          </xdr:cNvPr>
          <xdr:cNvGrpSpPr/>
        </xdr:nvGrpSpPr>
        <xdr:grpSpPr>
          <a:xfrm>
            <a:off x="2211917" y="2667001"/>
            <a:ext cx="148167" cy="994832"/>
            <a:chOff x="2643188" y="2271713"/>
            <a:chExt cx="133351" cy="842962"/>
          </a:xfrm>
        </xdr:grpSpPr>
        <xdr:sp macro="" textlink="">
          <xdr:nvSpPr>
            <xdr:cNvPr id="28" name="Parenthèse fermante 27">
              <a:extLst>
                <a:ext uri="{FF2B5EF4-FFF2-40B4-BE49-F238E27FC236}">
                  <a16:creationId xmlns:a16="http://schemas.microsoft.com/office/drawing/2014/main" id="{00000000-0008-0000-0B00-00001C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29" name="Parenthèse fermante 28">
              <a:extLst>
                <a:ext uri="{FF2B5EF4-FFF2-40B4-BE49-F238E27FC236}">
                  <a16:creationId xmlns:a16="http://schemas.microsoft.com/office/drawing/2014/main" id="{00000000-0008-0000-0B00-00001D000000}"/>
                </a:ext>
              </a:extLst>
            </xdr:cNvPr>
            <xdr:cNvSpPr/>
          </xdr:nvSpPr>
          <xdr:spPr>
            <a:xfrm>
              <a:off x="2700339" y="2771774"/>
              <a:ext cx="76200" cy="342900"/>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30" name="Connecteur droit avec flèche 29">
              <a:extLst>
                <a:ext uri="{FF2B5EF4-FFF2-40B4-BE49-F238E27FC236}">
                  <a16:creationId xmlns:a16="http://schemas.microsoft.com/office/drawing/2014/main" id="{00000000-0008-0000-0B00-00001E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31" name="Connecteur droit avec flèche 30">
              <a:extLst>
                <a:ext uri="{FF2B5EF4-FFF2-40B4-BE49-F238E27FC236}">
                  <a16:creationId xmlns:a16="http://schemas.microsoft.com/office/drawing/2014/main" id="{00000000-0008-0000-0B00-00001F000000}"/>
                </a:ext>
              </a:extLst>
            </xdr:cNvPr>
            <xdr:cNvCxnSpPr/>
          </xdr:nvCxnSpPr>
          <xdr:spPr>
            <a:xfrm flipH="1">
              <a:off x="2662238" y="2771775"/>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xnSp macro="">
        <xdr:nvCxnSpPr>
          <xdr:cNvPr id="27" name="Connecteur droit avec flèche 26">
            <a:extLst>
              <a:ext uri="{FF2B5EF4-FFF2-40B4-BE49-F238E27FC236}">
                <a16:creationId xmlns:a16="http://schemas.microsoft.com/office/drawing/2014/main" id="{00000000-0008-0000-0B00-00001B000000}"/>
              </a:ext>
            </a:extLst>
          </xdr:cNvPr>
          <xdr:cNvCxnSpPr/>
        </xdr:nvCxnSpPr>
        <xdr:spPr>
          <a:xfrm flipH="1">
            <a:off x="2247904" y="3083984"/>
            <a:ext cx="116416"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0</xdr:col>
      <xdr:colOff>0</xdr:colOff>
      <xdr:row>0</xdr:row>
      <xdr:rowOff>0</xdr:rowOff>
    </xdr:from>
    <xdr:to>
      <xdr:col>16</xdr:col>
      <xdr:colOff>1007284</xdr:colOff>
      <xdr:row>4</xdr:row>
      <xdr:rowOff>103909</xdr:rowOff>
    </xdr:to>
    <xdr:pic>
      <xdr:nvPicPr>
        <xdr:cNvPr id="24" name="Image 23">
          <a:extLst>
            <a:ext uri="{FF2B5EF4-FFF2-40B4-BE49-F238E27FC236}">
              <a16:creationId xmlns:a16="http://schemas.microsoft.com/office/drawing/2014/main" id="{00000000-0008-0000-0B00-000018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0C00-000002000000}"/>
            </a:ext>
          </a:extLst>
        </xdr:cNvPr>
        <xdr:cNvCxnSpPr/>
      </xdr:nvCxnSpPr>
      <xdr:spPr>
        <a:xfrm>
          <a:off x="1543050" y="1752600"/>
          <a:ext cx="0" cy="190500"/>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119062</xdr:colOff>
      <xdr:row>11</xdr:row>
      <xdr:rowOff>114300</xdr:rowOff>
    </xdr:from>
    <xdr:to>
      <xdr:col>8</xdr:col>
      <xdr:colOff>200025</xdr:colOff>
      <xdr:row>12</xdr:row>
      <xdr:rowOff>95250</xdr:rowOff>
    </xdr:to>
    <xdr:cxnSp macro="">
      <xdr:nvCxnSpPr>
        <xdr:cNvPr id="3" name="Connecteur droit avec flèche 2">
          <a:extLst>
            <a:ext uri="{FF2B5EF4-FFF2-40B4-BE49-F238E27FC236}">
              <a16:creationId xmlns:a16="http://schemas.microsoft.com/office/drawing/2014/main" id="{00000000-0008-0000-0C00-000003000000}"/>
            </a:ext>
          </a:extLst>
        </xdr:cNvPr>
        <xdr:cNvCxnSpPr/>
      </xdr:nvCxnSpPr>
      <xdr:spPr>
        <a:xfrm flipV="1">
          <a:off x="2393156" y="1507331"/>
          <a:ext cx="997744" cy="17145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266700</xdr:colOff>
      <xdr:row>12</xdr:row>
      <xdr:rowOff>104775</xdr:rowOff>
    </xdr:to>
    <xdr:cxnSp macro="">
      <xdr:nvCxnSpPr>
        <xdr:cNvPr id="4" name="Connecteur droit avec flèche 3">
          <a:extLst>
            <a:ext uri="{FF2B5EF4-FFF2-40B4-BE49-F238E27FC236}">
              <a16:creationId xmlns:a16="http://schemas.microsoft.com/office/drawing/2014/main" id="{00000000-0008-0000-0C00-000004000000}"/>
            </a:ext>
          </a:extLst>
        </xdr:cNvPr>
        <xdr:cNvCxnSpPr/>
      </xdr:nvCxnSpPr>
      <xdr:spPr>
        <a:xfrm>
          <a:off x="4686300" y="1647825"/>
          <a:ext cx="8382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95250</xdr:rowOff>
    </xdr:from>
    <xdr:to>
      <xdr:col>22</xdr:col>
      <xdr:colOff>266700</xdr:colOff>
      <xdr:row>12</xdr:row>
      <xdr:rowOff>95250</xdr:rowOff>
    </xdr:to>
    <xdr:cxnSp macro="">
      <xdr:nvCxnSpPr>
        <xdr:cNvPr id="6" name="Connecteur droit avec flèche 5">
          <a:extLst>
            <a:ext uri="{FF2B5EF4-FFF2-40B4-BE49-F238E27FC236}">
              <a16:creationId xmlns:a16="http://schemas.microsoft.com/office/drawing/2014/main" id="{00000000-0008-0000-0C00-000006000000}"/>
            </a:ext>
          </a:extLst>
        </xdr:cNvPr>
        <xdr:cNvCxnSpPr/>
      </xdr:nvCxnSpPr>
      <xdr:spPr>
        <a:xfrm>
          <a:off x="7362825" y="1638300"/>
          <a:ext cx="8191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0C00-000007000000}"/>
            </a:ext>
          </a:extLst>
        </xdr:cNvPr>
        <xdr:cNvCxnSpPr/>
      </xdr:nvCxnSpPr>
      <xdr:spPr>
        <a:xfrm flipV="1">
          <a:off x="4686300" y="504825"/>
          <a:ext cx="838200" cy="113347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22</xdr:col>
      <xdr:colOff>266700</xdr:colOff>
      <xdr:row>12</xdr:row>
      <xdr:rowOff>57150</xdr:rowOff>
    </xdr:to>
    <xdr:cxnSp macro="">
      <xdr:nvCxnSpPr>
        <xdr:cNvPr id="8" name="Connecteur droit avec flèche 7">
          <a:extLst>
            <a:ext uri="{FF2B5EF4-FFF2-40B4-BE49-F238E27FC236}">
              <a16:creationId xmlns:a16="http://schemas.microsoft.com/office/drawing/2014/main" id="{00000000-0008-0000-0C00-000008000000}"/>
            </a:ext>
          </a:extLst>
        </xdr:cNvPr>
        <xdr:cNvCxnSpPr/>
      </xdr:nvCxnSpPr>
      <xdr:spPr>
        <a:xfrm>
          <a:off x="6581775" y="476250"/>
          <a:ext cx="1600200" cy="11239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857249</xdr:colOff>
      <xdr:row>14</xdr:row>
      <xdr:rowOff>9525</xdr:rowOff>
    </xdr:from>
    <xdr:to>
      <xdr:col>24</xdr:col>
      <xdr:colOff>1114425</xdr:colOff>
      <xdr:row>14</xdr:row>
      <xdr:rowOff>180975</xdr:rowOff>
    </xdr:to>
    <xdr:sp macro="" textlink="">
      <xdr:nvSpPr>
        <xdr:cNvPr id="11" name="Flèche vers le bas 10">
          <a:extLst>
            <a:ext uri="{FF2B5EF4-FFF2-40B4-BE49-F238E27FC236}">
              <a16:creationId xmlns:a16="http://schemas.microsoft.com/office/drawing/2014/main" id="{00000000-0008-0000-0C00-00000B000000}"/>
            </a:ext>
          </a:extLst>
        </xdr:cNvPr>
        <xdr:cNvSpPr/>
      </xdr:nvSpPr>
      <xdr:spPr>
        <a:xfrm>
          <a:off x="9629774"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38</xdr:col>
      <xdr:colOff>809624</xdr:colOff>
      <xdr:row>17</xdr:row>
      <xdr:rowOff>9525</xdr:rowOff>
    </xdr:from>
    <xdr:to>
      <xdr:col>38</xdr:col>
      <xdr:colOff>1066800</xdr:colOff>
      <xdr:row>17</xdr:row>
      <xdr:rowOff>180975</xdr:rowOff>
    </xdr:to>
    <xdr:sp macro="" textlink="">
      <xdr:nvSpPr>
        <xdr:cNvPr id="14" name="Flèche vers le bas 13">
          <a:extLst>
            <a:ext uri="{FF2B5EF4-FFF2-40B4-BE49-F238E27FC236}">
              <a16:creationId xmlns:a16="http://schemas.microsoft.com/office/drawing/2014/main" id="{00000000-0008-0000-0C00-00000E000000}"/>
            </a:ext>
          </a:extLst>
        </xdr:cNvPr>
        <xdr:cNvSpPr/>
      </xdr:nvSpPr>
      <xdr:spPr>
        <a:xfrm>
          <a:off x="14516099" y="231457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52388</xdr:colOff>
      <xdr:row>20</xdr:row>
      <xdr:rowOff>142874</xdr:rowOff>
    </xdr:from>
    <xdr:to>
      <xdr:col>12</xdr:col>
      <xdr:colOff>195263</xdr:colOff>
      <xdr:row>20</xdr:row>
      <xdr:rowOff>142874</xdr:rowOff>
    </xdr:to>
    <xdr:cxnSp macro="">
      <xdr:nvCxnSpPr>
        <xdr:cNvPr id="19" name="Connecteur droit avec flèche 18">
          <a:extLst>
            <a:ext uri="{FF2B5EF4-FFF2-40B4-BE49-F238E27FC236}">
              <a16:creationId xmlns:a16="http://schemas.microsoft.com/office/drawing/2014/main" id="{00000000-0008-0000-0C00-000013000000}"/>
            </a:ext>
          </a:extLst>
        </xdr:cNvPr>
        <xdr:cNvCxnSpPr/>
      </xdr:nvCxnSpPr>
      <xdr:spPr>
        <a:xfrm>
          <a:off x="5172076" y="3309937"/>
          <a:ext cx="345281"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26</xdr:col>
      <xdr:colOff>123825</xdr:colOff>
      <xdr:row>5</xdr:row>
      <xdr:rowOff>85726</xdr:rowOff>
    </xdr:from>
    <xdr:to>
      <xdr:col>31</xdr:col>
      <xdr:colOff>0</xdr:colOff>
      <xdr:row>18</xdr:row>
      <xdr:rowOff>133350</xdr:rowOff>
    </xdr:to>
    <xdr:cxnSp macro="">
      <xdr:nvCxnSpPr>
        <xdr:cNvPr id="22" name="Connecteur droit avec flèche 21">
          <a:extLst>
            <a:ext uri="{FF2B5EF4-FFF2-40B4-BE49-F238E27FC236}">
              <a16:creationId xmlns:a16="http://schemas.microsoft.com/office/drawing/2014/main" id="{00000000-0008-0000-0C00-000016000000}"/>
            </a:ext>
          </a:extLst>
        </xdr:cNvPr>
        <xdr:cNvCxnSpPr/>
      </xdr:nvCxnSpPr>
      <xdr:spPr>
        <a:xfrm flipV="1">
          <a:off x="10887075" y="285751"/>
          <a:ext cx="981075" cy="2600324"/>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104775</xdr:colOff>
      <xdr:row>14</xdr:row>
      <xdr:rowOff>114300</xdr:rowOff>
    </xdr:from>
    <xdr:to>
      <xdr:col>30</xdr:col>
      <xdr:colOff>152400</xdr:colOff>
      <xdr:row>18</xdr:row>
      <xdr:rowOff>133350</xdr:rowOff>
    </xdr:to>
    <xdr:cxnSp macro="">
      <xdr:nvCxnSpPr>
        <xdr:cNvPr id="24" name="Connecteur droit avec flèche 23">
          <a:extLst>
            <a:ext uri="{FF2B5EF4-FFF2-40B4-BE49-F238E27FC236}">
              <a16:creationId xmlns:a16="http://schemas.microsoft.com/office/drawing/2014/main" id="{00000000-0008-0000-0C00-000018000000}"/>
            </a:ext>
          </a:extLst>
        </xdr:cNvPr>
        <xdr:cNvCxnSpPr/>
      </xdr:nvCxnSpPr>
      <xdr:spPr>
        <a:xfrm flipV="1">
          <a:off x="10868025" y="2085975"/>
          <a:ext cx="952500" cy="8001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32</xdr:col>
      <xdr:colOff>0</xdr:colOff>
      <xdr:row>5</xdr:row>
      <xdr:rowOff>66675</xdr:rowOff>
    </xdr:from>
    <xdr:to>
      <xdr:col>37</xdr:col>
      <xdr:colOff>161925</xdr:colOff>
      <xdr:row>13</xdr:row>
      <xdr:rowOff>76200</xdr:rowOff>
    </xdr:to>
    <xdr:cxnSp macro="">
      <xdr:nvCxnSpPr>
        <xdr:cNvPr id="26" name="Connecteur droit avec flèche 25">
          <a:extLst>
            <a:ext uri="{FF2B5EF4-FFF2-40B4-BE49-F238E27FC236}">
              <a16:creationId xmlns:a16="http://schemas.microsoft.com/office/drawing/2014/main" id="{00000000-0008-0000-0C00-00001A000000}"/>
            </a:ext>
          </a:extLst>
        </xdr:cNvPr>
        <xdr:cNvCxnSpPr/>
      </xdr:nvCxnSpPr>
      <xdr:spPr>
        <a:xfrm>
          <a:off x="12906375" y="266700"/>
          <a:ext cx="1828800" cy="15811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33</xdr:col>
      <xdr:colOff>47625</xdr:colOff>
      <xdr:row>13</xdr:row>
      <xdr:rowOff>123825</xdr:rowOff>
    </xdr:from>
    <xdr:to>
      <xdr:col>37</xdr:col>
      <xdr:colOff>171450</xdr:colOff>
      <xdr:row>13</xdr:row>
      <xdr:rowOff>123825</xdr:rowOff>
    </xdr:to>
    <xdr:cxnSp macro="">
      <xdr:nvCxnSpPr>
        <xdr:cNvPr id="28" name="Connecteur droit avec flèche 27">
          <a:extLst>
            <a:ext uri="{FF2B5EF4-FFF2-40B4-BE49-F238E27FC236}">
              <a16:creationId xmlns:a16="http://schemas.microsoft.com/office/drawing/2014/main" id="{00000000-0008-0000-0C00-00001C000000}"/>
            </a:ext>
          </a:extLst>
        </xdr:cNvPr>
        <xdr:cNvCxnSpPr/>
      </xdr:nvCxnSpPr>
      <xdr:spPr>
        <a:xfrm>
          <a:off x="13611225" y="1895475"/>
          <a:ext cx="923925"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59532</xdr:colOff>
      <xdr:row>12</xdr:row>
      <xdr:rowOff>107157</xdr:rowOff>
    </xdr:from>
    <xdr:to>
      <xdr:col>9</xdr:col>
      <xdr:colOff>35719</xdr:colOff>
      <xdr:row>18</xdr:row>
      <xdr:rowOff>107156</xdr:rowOff>
    </xdr:to>
    <xdr:grpSp>
      <xdr:nvGrpSpPr>
        <xdr:cNvPr id="23" name="Groupe 22">
          <a:extLst>
            <a:ext uri="{FF2B5EF4-FFF2-40B4-BE49-F238E27FC236}">
              <a16:creationId xmlns:a16="http://schemas.microsoft.com/office/drawing/2014/main" id="{00000000-0008-0000-0C00-000017000000}"/>
            </a:ext>
          </a:extLst>
        </xdr:cNvPr>
        <xdr:cNvGrpSpPr/>
      </xdr:nvGrpSpPr>
      <xdr:grpSpPr>
        <a:xfrm flipH="1">
          <a:off x="3408522" y="2334102"/>
          <a:ext cx="189547" cy="1123949"/>
          <a:chOff x="11677651" y="2676525"/>
          <a:chExt cx="371474" cy="1409700"/>
        </a:xfrm>
      </xdr:grpSpPr>
      <xdr:sp macro="" textlink="">
        <xdr:nvSpPr>
          <xdr:cNvPr id="25" name="Parenthèse fermante 24">
            <a:extLst>
              <a:ext uri="{FF2B5EF4-FFF2-40B4-BE49-F238E27FC236}">
                <a16:creationId xmlns:a16="http://schemas.microsoft.com/office/drawing/2014/main" id="{00000000-0008-0000-0C00-000019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0C00-00001B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4</xdr:col>
      <xdr:colOff>23811</xdr:colOff>
      <xdr:row>12</xdr:row>
      <xdr:rowOff>95250</xdr:rowOff>
    </xdr:from>
    <xdr:to>
      <xdr:col>6</xdr:col>
      <xdr:colOff>23813</xdr:colOff>
      <xdr:row>16</xdr:row>
      <xdr:rowOff>107156</xdr:rowOff>
    </xdr:to>
    <xdr:grpSp>
      <xdr:nvGrpSpPr>
        <xdr:cNvPr id="29" name="Groupe 28">
          <a:extLst>
            <a:ext uri="{FF2B5EF4-FFF2-40B4-BE49-F238E27FC236}">
              <a16:creationId xmlns:a16="http://schemas.microsoft.com/office/drawing/2014/main" id="{00000000-0008-0000-0C00-00001D000000}"/>
            </a:ext>
          </a:extLst>
        </xdr:cNvPr>
        <xdr:cNvGrpSpPr/>
      </xdr:nvGrpSpPr>
      <xdr:grpSpPr>
        <a:xfrm>
          <a:off x="2429826" y="2320290"/>
          <a:ext cx="419102" cy="766286"/>
          <a:chOff x="11677651" y="2676525"/>
          <a:chExt cx="371474" cy="1409700"/>
        </a:xfrm>
      </xdr:grpSpPr>
      <xdr:sp macro="" textlink="">
        <xdr:nvSpPr>
          <xdr:cNvPr id="30" name="Parenthèse fermante 29">
            <a:extLst>
              <a:ext uri="{FF2B5EF4-FFF2-40B4-BE49-F238E27FC236}">
                <a16:creationId xmlns:a16="http://schemas.microsoft.com/office/drawing/2014/main" id="{00000000-0008-0000-0C00-00001E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31" name="Connecteur droit avec flèche 30">
            <a:extLst>
              <a:ext uri="{FF2B5EF4-FFF2-40B4-BE49-F238E27FC236}">
                <a16:creationId xmlns:a16="http://schemas.microsoft.com/office/drawing/2014/main" id="{00000000-0008-0000-0C00-00001F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23</xdr:col>
      <xdr:colOff>214313</xdr:colOff>
      <xdr:row>19</xdr:row>
      <xdr:rowOff>71438</xdr:rowOff>
    </xdr:from>
    <xdr:to>
      <xdr:col>24</xdr:col>
      <xdr:colOff>166689</xdr:colOff>
      <xdr:row>21</xdr:row>
      <xdr:rowOff>107157</xdr:rowOff>
    </xdr:to>
    <xdr:grpSp>
      <xdr:nvGrpSpPr>
        <xdr:cNvPr id="36" name="Groupe 35">
          <a:extLst>
            <a:ext uri="{FF2B5EF4-FFF2-40B4-BE49-F238E27FC236}">
              <a16:creationId xmlns:a16="http://schemas.microsoft.com/office/drawing/2014/main" id="{00000000-0008-0000-0C00-000024000000}"/>
            </a:ext>
          </a:extLst>
        </xdr:cNvPr>
        <xdr:cNvGrpSpPr/>
      </xdr:nvGrpSpPr>
      <xdr:grpSpPr>
        <a:xfrm>
          <a:off x="10402253" y="3612833"/>
          <a:ext cx="302896" cy="416719"/>
          <a:chOff x="9739311" y="2595562"/>
          <a:chExt cx="285751" cy="369094"/>
        </a:xfrm>
      </xdr:grpSpPr>
      <xdr:sp macro="" textlink="">
        <xdr:nvSpPr>
          <xdr:cNvPr id="37" name="Parenthèse ouvrante 36">
            <a:extLst>
              <a:ext uri="{FF2B5EF4-FFF2-40B4-BE49-F238E27FC236}">
                <a16:creationId xmlns:a16="http://schemas.microsoft.com/office/drawing/2014/main" id="{00000000-0008-0000-0C00-000025000000}"/>
              </a:ext>
            </a:extLst>
          </xdr:cNvPr>
          <xdr:cNvSpPr/>
        </xdr:nvSpPr>
        <xdr:spPr>
          <a:xfrm>
            <a:off x="9739311" y="2595562"/>
            <a:ext cx="142875" cy="190500"/>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grpSp>
        <xdr:nvGrpSpPr>
          <xdr:cNvPr id="38" name="Groupe 37">
            <a:extLst>
              <a:ext uri="{FF2B5EF4-FFF2-40B4-BE49-F238E27FC236}">
                <a16:creationId xmlns:a16="http://schemas.microsoft.com/office/drawing/2014/main" id="{00000000-0008-0000-0C00-000026000000}"/>
              </a:ext>
            </a:extLst>
          </xdr:cNvPr>
          <xdr:cNvGrpSpPr/>
        </xdr:nvGrpSpPr>
        <xdr:grpSpPr>
          <a:xfrm>
            <a:off x="9739312" y="2595562"/>
            <a:ext cx="285750" cy="369094"/>
            <a:chOff x="9739312" y="2595562"/>
            <a:chExt cx="285750" cy="369094"/>
          </a:xfrm>
        </xdr:grpSpPr>
        <xdr:cxnSp macro="">
          <xdr:nvCxnSpPr>
            <xdr:cNvPr id="39" name="Connecteur droit avec flèche 38">
              <a:extLst>
                <a:ext uri="{FF2B5EF4-FFF2-40B4-BE49-F238E27FC236}">
                  <a16:creationId xmlns:a16="http://schemas.microsoft.com/office/drawing/2014/main" id="{00000000-0008-0000-0C00-000027000000}"/>
                </a:ext>
              </a:extLst>
            </xdr:cNvPr>
            <xdr:cNvCxnSpPr>
              <a:stCxn id="37" idx="2"/>
            </xdr:cNvCxnSpPr>
          </xdr:nvCxnSpPr>
          <xdr:spPr>
            <a:xfrm>
              <a:off x="9882186" y="2786062"/>
              <a:ext cx="130970" cy="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sp macro="" textlink="">
          <xdr:nvSpPr>
            <xdr:cNvPr id="40" name="Parenthèse ouvrante 39">
              <a:extLst>
                <a:ext uri="{FF2B5EF4-FFF2-40B4-BE49-F238E27FC236}">
                  <a16:creationId xmlns:a16="http://schemas.microsoft.com/office/drawing/2014/main" id="{00000000-0008-0000-0C00-000028000000}"/>
                </a:ext>
              </a:extLst>
            </xdr:cNvPr>
            <xdr:cNvSpPr/>
          </xdr:nvSpPr>
          <xdr:spPr>
            <a:xfrm>
              <a:off x="9739312" y="2595562"/>
              <a:ext cx="130969" cy="369094"/>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41" name="Connecteur droit avec flèche 40">
              <a:extLst>
                <a:ext uri="{FF2B5EF4-FFF2-40B4-BE49-F238E27FC236}">
                  <a16:creationId xmlns:a16="http://schemas.microsoft.com/office/drawing/2014/main" id="{00000000-0008-0000-0C00-000029000000}"/>
                </a:ext>
              </a:extLst>
            </xdr:cNvPr>
            <xdr:cNvCxnSpPr>
              <a:stCxn id="40" idx="2"/>
            </xdr:cNvCxnSpPr>
          </xdr:nvCxnSpPr>
          <xdr:spPr>
            <a:xfrm>
              <a:off x="9870281" y="2964656"/>
              <a:ext cx="154781" cy="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grpSp>
    <xdr:clientData/>
  </xdr:twoCellAnchor>
  <xdr:twoCellAnchor>
    <xdr:from>
      <xdr:col>38</xdr:col>
      <xdr:colOff>907255</xdr:colOff>
      <xdr:row>23</xdr:row>
      <xdr:rowOff>40482</xdr:rowOff>
    </xdr:from>
    <xdr:to>
      <xdr:col>38</xdr:col>
      <xdr:colOff>1164431</xdr:colOff>
      <xdr:row>24</xdr:row>
      <xdr:rowOff>21432</xdr:rowOff>
    </xdr:to>
    <xdr:sp macro="" textlink="">
      <xdr:nvSpPr>
        <xdr:cNvPr id="32" name="Flèche vers le bas 31">
          <a:extLst>
            <a:ext uri="{FF2B5EF4-FFF2-40B4-BE49-F238E27FC236}">
              <a16:creationId xmlns:a16="http://schemas.microsoft.com/office/drawing/2014/main" id="{00000000-0008-0000-0C00-000020000000}"/>
            </a:ext>
          </a:extLst>
        </xdr:cNvPr>
        <xdr:cNvSpPr/>
      </xdr:nvSpPr>
      <xdr:spPr>
        <a:xfrm>
          <a:off x="17504568" y="3814763"/>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264334</xdr:colOff>
      <xdr:row>4</xdr:row>
      <xdr:rowOff>103909</xdr:rowOff>
    </xdr:to>
    <xdr:pic>
      <xdr:nvPicPr>
        <xdr:cNvPr id="33" name="Image 32">
          <a:extLst>
            <a:ext uri="{FF2B5EF4-FFF2-40B4-BE49-F238E27FC236}">
              <a16:creationId xmlns:a16="http://schemas.microsoft.com/office/drawing/2014/main" id="{00000000-0008-0000-0C00-000021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0D00-000002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91281</xdr:colOff>
      <xdr:row>11</xdr:row>
      <xdr:rowOff>114300</xdr:rowOff>
    </xdr:from>
    <xdr:to>
      <xdr:col>9</xdr:col>
      <xdr:colOff>0</xdr:colOff>
      <xdr:row>12</xdr:row>
      <xdr:rowOff>59532</xdr:rowOff>
    </xdr:to>
    <xdr:cxnSp macro="">
      <xdr:nvCxnSpPr>
        <xdr:cNvPr id="3" name="Connecteur droit avec flèche 2">
          <a:extLst>
            <a:ext uri="{FF2B5EF4-FFF2-40B4-BE49-F238E27FC236}">
              <a16:creationId xmlns:a16="http://schemas.microsoft.com/office/drawing/2014/main" id="{00000000-0008-0000-0D00-000003000000}"/>
            </a:ext>
          </a:extLst>
        </xdr:cNvPr>
        <xdr:cNvCxnSpPr>
          <a:stCxn id="28" idx="0"/>
        </xdr:cNvCxnSpPr>
      </xdr:nvCxnSpPr>
      <xdr:spPr>
        <a:xfrm flipV="1">
          <a:off x="2358231" y="1333500"/>
          <a:ext cx="1013619" cy="107157"/>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678657</xdr:colOff>
      <xdr:row>12</xdr:row>
      <xdr:rowOff>92869</xdr:rowOff>
    </xdr:from>
    <xdr:to>
      <xdr:col>16</xdr:col>
      <xdr:colOff>35718</xdr:colOff>
      <xdr:row>12</xdr:row>
      <xdr:rowOff>95249</xdr:rowOff>
    </xdr:to>
    <xdr:cxnSp macro="">
      <xdr:nvCxnSpPr>
        <xdr:cNvPr id="4" name="Connecteur droit avec flèche 3">
          <a:extLst>
            <a:ext uri="{FF2B5EF4-FFF2-40B4-BE49-F238E27FC236}">
              <a16:creationId xmlns:a16="http://schemas.microsoft.com/office/drawing/2014/main" id="{00000000-0008-0000-0D00-000004000000}"/>
            </a:ext>
          </a:extLst>
        </xdr:cNvPr>
        <xdr:cNvCxnSpPr/>
      </xdr:nvCxnSpPr>
      <xdr:spPr>
        <a:xfrm>
          <a:off x="5012532" y="1688307"/>
          <a:ext cx="1238249" cy="238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95249</xdr:rowOff>
    </xdr:from>
    <xdr:to>
      <xdr:col>23</xdr:col>
      <xdr:colOff>369093</xdr:colOff>
      <xdr:row>12</xdr:row>
      <xdr:rowOff>95250</xdr:rowOff>
    </xdr:to>
    <xdr:cxnSp macro="">
      <xdr:nvCxnSpPr>
        <xdr:cNvPr id="6" name="Connecteur droit avec flèche 5">
          <a:extLst>
            <a:ext uri="{FF2B5EF4-FFF2-40B4-BE49-F238E27FC236}">
              <a16:creationId xmlns:a16="http://schemas.microsoft.com/office/drawing/2014/main" id="{00000000-0008-0000-0D00-000006000000}"/>
            </a:ext>
          </a:extLst>
        </xdr:cNvPr>
        <xdr:cNvCxnSpPr/>
      </xdr:nvCxnSpPr>
      <xdr:spPr>
        <a:xfrm flipV="1">
          <a:off x="8031956" y="1690687"/>
          <a:ext cx="1469231" cy="1"/>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0D00-000007000000}"/>
            </a:ext>
          </a:extLst>
        </xdr:cNvPr>
        <xdr:cNvCxnSpPr/>
      </xdr:nvCxnSpPr>
      <xdr:spPr>
        <a:xfrm flipV="1">
          <a:off x="4762500" y="514350"/>
          <a:ext cx="1104900" cy="11525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23</xdr:col>
      <xdr:colOff>333375</xdr:colOff>
      <xdr:row>12</xdr:row>
      <xdr:rowOff>83343</xdr:rowOff>
    </xdr:to>
    <xdr:cxnSp macro="">
      <xdr:nvCxnSpPr>
        <xdr:cNvPr id="8" name="Connecteur droit avec flèche 7">
          <a:extLst>
            <a:ext uri="{FF2B5EF4-FFF2-40B4-BE49-F238E27FC236}">
              <a16:creationId xmlns:a16="http://schemas.microsoft.com/office/drawing/2014/main" id="{00000000-0008-0000-0D00-000008000000}"/>
            </a:ext>
          </a:extLst>
        </xdr:cNvPr>
        <xdr:cNvCxnSpPr/>
      </xdr:nvCxnSpPr>
      <xdr:spPr>
        <a:xfrm>
          <a:off x="7250906" y="488156"/>
          <a:ext cx="2214563" cy="11906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809624</xdr:colOff>
      <xdr:row>14</xdr:row>
      <xdr:rowOff>9525</xdr:rowOff>
    </xdr:from>
    <xdr:to>
      <xdr:col>24</xdr:col>
      <xdr:colOff>1066800</xdr:colOff>
      <xdr:row>14</xdr:row>
      <xdr:rowOff>180975</xdr:rowOff>
    </xdr:to>
    <xdr:sp macro="" textlink="">
      <xdr:nvSpPr>
        <xdr:cNvPr id="11" name="Flèche vers le bas 10">
          <a:extLst>
            <a:ext uri="{FF2B5EF4-FFF2-40B4-BE49-F238E27FC236}">
              <a16:creationId xmlns:a16="http://schemas.microsoft.com/office/drawing/2014/main" id="{00000000-0008-0000-0D00-00000B000000}"/>
            </a:ext>
          </a:extLst>
        </xdr:cNvPr>
        <xdr:cNvSpPr/>
      </xdr:nvSpPr>
      <xdr:spPr>
        <a:xfrm>
          <a:off x="9582149"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38</xdr:col>
      <xdr:colOff>892966</xdr:colOff>
      <xdr:row>16</xdr:row>
      <xdr:rowOff>9525</xdr:rowOff>
    </xdr:from>
    <xdr:to>
      <xdr:col>38</xdr:col>
      <xdr:colOff>1150142</xdr:colOff>
      <xdr:row>16</xdr:row>
      <xdr:rowOff>180975</xdr:rowOff>
    </xdr:to>
    <xdr:sp macro="" textlink="">
      <xdr:nvSpPr>
        <xdr:cNvPr id="14" name="Flèche vers le bas 13">
          <a:extLst>
            <a:ext uri="{FF2B5EF4-FFF2-40B4-BE49-F238E27FC236}">
              <a16:creationId xmlns:a16="http://schemas.microsoft.com/office/drawing/2014/main" id="{00000000-0008-0000-0D00-00000E000000}"/>
            </a:ext>
          </a:extLst>
        </xdr:cNvPr>
        <xdr:cNvSpPr/>
      </xdr:nvSpPr>
      <xdr:spPr>
        <a:xfrm>
          <a:off x="16894966" y="2402681"/>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40481</xdr:colOff>
      <xdr:row>20</xdr:row>
      <xdr:rowOff>107157</xdr:rowOff>
    </xdr:from>
    <xdr:to>
      <xdr:col>12</xdr:col>
      <xdr:colOff>183356</xdr:colOff>
      <xdr:row>20</xdr:row>
      <xdr:rowOff>107157</xdr:rowOff>
    </xdr:to>
    <xdr:cxnSp macro="">
      <xdr:nvCxnSpPr>
        <xdr:cNvPr id="18" name="Connecteur droit avec flèche 17">
          <a:extLst>
            <a:ext uri="{FF2B5EF4-FFF2-40B4-BE49-F238E27FC236}">
              <a16:creationId xmlns:a16="http://schemas.microsoft.com/office/drawing/2014/main" id="{00000000-0008-0000-0D00-000012000000}"/>
            </a:ext>
          </a:extLst>
        </xdr:cNvPr>
        <xdr:cNvCxnSpPr/>
      </xdr:nvCxnSpPr>
      <xdr:spPr>
        <a:xfrm>
          <a:off x="5136356" y="3298032"/>
          <a:ext cx="345281"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26</xdr:col>
      <xdr:colOff>171450</xdr:colOff>
      <xdr:row>5</xdr:row>
      <xdr:rowOff>85725</xdr:rowOff>
    </xdr:from>
    <xdr:to>
      <xdr:col>31</xdr:col>
      <xdr:colOff>0</xdr:colOff>
      <xdr:row>18</xdr:row>
      <xdr:rowOff>95250</xdr:rowOff>
    </xdr:to>
    <xdr:cxnSp macro="">
      <xdr:nvCxnSpPr>
        <xdr:cNvPr id="19" name="Connecteur droit avec flèche 18">
          <a:extLst>
            <a:ext uri="{FF2B5EF4-FFF2-40B4-BE49-F238E27FC236}">
              <a16:creationId xmlns:a16="http://schemas.microsoft.com/office/drawing/2014/main" id="{00000000-0008-0000-0D00-000013000000}"/>
            </a:ext>
          </a:extLst>
        </xdr:cNvPr>
        <xdr:cNvCxnSpPr/>
      </xdr:nvCxnSpPr>
      <xdr:spPr>
        <a:xfrm flipV="1">
          <a:off x="10934700" y="285750"/>
          <a:ext cx="933450" cy="25622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152400</xdr:colOff>
      <xdr:row>14</xdr:row>
      <xdr:rowOff>114300</xdr:rowOff>
    </xdr:from>
    <xdr:to>
      <xdr:col>30</xdr:col>
      <xdr:colOff>152400</xdr:colOff>
      <xdr:row>18</xdr:row>
      <xdr:rowOff>95250</xdr:rowOff>
    </xdr:to>
    <xdr:cxnSp macro="">
      <xdr:nvCxnSpPr>
        <xdr:cNvPr id="20" name="Connecteur droit avec flèche 19">
          <a:extLst>
            <a:ext uri="{FF2B5EF4-FFF2-40B4-BE49-F238E27FC236}">
              <a16:creationId xmlns:a16="http://schemas.microsoft.com/office/drawing/2014/main" id="{00000000-0008-0000-0D00-000014000000}"/>
            </a:ext>
          </a:extLst>
        </xdr:cNvPr>
        <xdr:cNvCxnSpPr/>
      </xdr:nvCxnSpPr>
      <xdr:spPr>
        <a:xfrm flipV="1">
          <a:off x="10915650" y="2085975"/>
          <a:ext cx="904875" cy="7620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32</xdr:col>
      <xdr:colOff>0</xdr:colOff>
      <xdr:row>5</xdr:row>
      <xdr:rowOff>66675</xdr:rowOff>
    </xdr:from>
    <xdr:to>
      <xdr:col>37</xdr:col>
      <xdr:colOff>161925</xdr:colOff>
      <xdr:row>13</xdr:row>
      <xdr:rowOff>76200</xdr:rowOff>
    </xdr:to>
    <xdr:cxnSp macro="">
      <xdr:nvCxnSpPr>
        <xdr:cNvPr id="21" name="Connecteur droit avec flèche 20">
          <a:extLst>
            <a:ext uri="{FF2B5EF4-FFF2-40B4-BE49-F238E27FC236}">
              <a16:creationId xmlns:a16="http://schemas.microsoft.com/office/drawing/2014/main" id="{00000000-0008-0000-0D00-000015000000}"/>
            </a:ext>
          </a:extLst>
        </xdr:cNvPr>
        <xdr:cNvCxnSpPr/>
      </xdr:nvCxnSpPr>
      <xdr:spPr>
        <a:xfrm>
          <a:off x="12906375" y="266700"/>
          <a:ext cx="1828800" cy="15811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33</xdr:col>
      <xdr:colOff>47625</xdr:colOff>
      <xdr:row>13</xdr:row>
      <xdr:rowOff>123825</xdr:rowOff>
    </xdr:from>
    <xdr:to>
      <xdr:col>37</xdr:col>
      <xdr:colOff>171450</xdr:colOff>
      <xdr:row>13</xdr:row>
      <xdr:rowOff>123825</xdr:rowOff>
    </xdr:to>
    <xdr:cxnSp macro="">
      <xdr:nvCxnSpPr>
        <xdr:cNvPr id="22" name="Connecteur droit avec flèche 21">
          <a:extLst>
            <a:ext uri="{FF2B5EF4-FFF2-40B4-BE49-F238E27FC236}">
              <a16:creationId xmlns:a16="http://schemas.microsoft.com/office/drawing/2014/main" id="{00000000-0008-0000-0D00-000016000000}"/>
            </a:ext>
          </a:extLst>
        </xdr:cNvPr>
        <xdr:cNvCxnSpPr/>
      </xdr:nvCxnSpPr>
      <xdr:spPr>
        <a:xfrm>
          <a:off x="13716000" y="1895475"/>
          <a:ext cx="1028700"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11908</xdr:colOff>
      <xdr:row>12</xdr:row>
      <xdr:rowOff>95250</xdr:rowOff>
    </xdr:from>
    <xdr:to>
      <xdr:col>9</xdr:col>
      <xdr:colOff>23814</xdr:colOff>
      <xdr:row>18</xdr:row>
      <xdr:rowOff>107156</xdr:rowOff>
    </xdr:to>
    <xdr:grpSp>
      <xdr:nvGrpSpPr>
        <xdr:cNvPr id="23" name="Groupe 22">
          <a:extLst>
            <a:ext uri="{FF2B5EF4-FFF2-40B4-BE49-F238E27FC236}">
              <a16:creationId xmlns:a16="http://schemas.microsoft.com/office/drawing/2014/main" id="{00000000-0008-0000-0D00-000017000000}"/>
            </a:ext>
          </a:extLst>
        </xdr:cNvPr>
        <xdr:cNvGrpSpPr/>
      </xdr:nvGrpSpPr>
      <xdr:grpSpPr>
        <a:xfrm flipH="1">
          <a:off x="3292318" y="2329815"/>
          <a:ext cx="213836" cy="1147286"/>
          <a:chOff x="11677651" y="2676525"/>
          <a:chExt cx="371474" cy="1409700"/>
        </a:xfrm>
      </xdr:grpSpPr>
      <xdr:sp macro="" textlink="">
        <xdr:nvSpPr>
          <xdr:cNvPr id="24" name="Parenthèse fermante 23">
            <a:extLst>
              <a:ext uri="{FF2B5EF4-FFF2-40B4-BE49-F238E27FC236}">
                <a16:creationId xmlns:a16="http://schemas.microsoft.com/office/drawing/2014/main" id="{00000000-0008-0000-0D00-000018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5" name="Connecteur droit avec flèche 24">
            <a:extLst>
              <a:ext uri="{FF2B5EF4-FFF2-40B4-BE49-F238E27FC236}">
                <a16:creationId xmlns:a16="http://schemas.microsoft.com/office/drawing/2014/main" id="{00000000-0008-0000-0D00-000019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750094</xdr:colOff>
      <xdr:row>12</xdr:row>
      <xdr:rowOff>59532</xdr:rowOff>
    </xdr:from>
    <xdr:to>
      <xdr:col>5</xdr:col>
      <xdr:colOff>190502</xdr:colOff>
      <xdr:row>16</xdr:row>
      <xdr:rowOff>95251</xdr:rowOff>
    </xdr:to>
    <xdr:grpSp>
      <xdr:nvGrpSpPr>
        <xdr:cNvPr id="27" name="Groupe 26">
          <a:extLst>
            <a:ext uri="{FF2B5EF4-FFF2-40B4-BE49-F238E27FC236}">
              <a16:creationId xmlns:a16="http://schemas.microsoft.com/office/drawing/2014/main" id="{00000000-0008-0000-0D00-00001B000000}"/>
            </a:ext>
          </a:extLst>
        </xdr:cNvPr>
        <xdr:cNvGrpSpPr/>
      </xdr:nvGrpSpPr>
      <xdr:grpSpPr>
        <a:xfrm>
          <a:off x="2298859" y="2294097"/>
          <a:ext cx="434818" cy="788194"/>
          <a:chOff x="11677651" y="2676525"/>
          <a:chExt cx="371474" cy="1409700"/>
        </a:xfrm>
      </xdr:grpSpPr>
      <xdr:sp macro="" textlink="">
        <xdr:nvSpPr>
          <xdr:cNvPr id="28" name="Parenthèse fermante 27">
            <a:extLst>
              <a:ext uri="{FF2B5EF4-FFF2-40B4-BE49-F238E27FC236}">
                <a16:creationId xmlns:a16="http://schemas.microsoft.com/office/drawing/2014/main" id="{00000000-0008-0000-0D00-00001C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9" name="Connecteur droit avec flèche 28">
            <a:extLst>
              <a:ext uri="{FF2B5EF4-FFF2-40B4-BE49-F238E27FC236}">
                <a16:creationId xmlns:a16="http://schemas.microsoft.com/office/drawing/2014/main" id="{00000000-0008-0000-0D00-00001D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23</xdr:col>
      <xdr:colOff>297655</xdr:colOff>
      <xdr:row>19</xdr:row>
      <xdr:rowOff>71437</xdr:rowOff>
    </xdr:from>
    <xdr:to>
      <xdr:col>24</xdr:col>
      <xdr:colOff>178593</xdr:colOff>
      <xdr:row>21</xdr:row>
      <xdr:rowOff>107156</xdr:rowOff>
    </xdr:to>
    <xdr:grpSp>
      <xdr:nvGrpSpPr>
        <xdr:cNvPr id="38" name="Groupe 37">
          <a:extLst>
            <a:ext uri="{FF2B5EF4-FFF2-40B4-BE49-F238E27FC236}">
              <a16:creationId xmlns:a16="http://schemas.microsoft.com/office/drawing/2014/main" id="{00000000-0008-0000-0D00-000026000000}"/>
            </a:ext>
          </a:extLst>
        </xdr:cNvPr>
        <xdr:cNvGrpSpPr/>
      </xdr:nvGrpSpPr>
      <xdr:grpSpPr>
        <a:xfrm>
          <a:off x="9992200" y="3631882"/>
          <a:ext cx="288608" cy="416719"/>
          <a:chOff x="9739311" y="2595562"/>
          <a:chExt cx="285751" cy="369094"/>
        </a:xfrm>
      </xdr:grpSpPr>
      <xdr:sp macro="" textlink="">
        <xdr:nvSpPr>
          <xdr:cNvPr id="12" name="Parenthèse ouvrante 11">
            <a:extLst>
              <a:ext uri="{FF2B5EF4-FFF2-40B4-BE49-F238E27FC236}">
                <a16:creationId xmlns:a16="http://schemas.microsoft.com/office/drawing/2014/main" id="{00000000-0008-0000-0D00-00000C000000}"/>
              </a:ext>
            </a:extLst>
          </xdr:cNvPr>
          <xdr:cNvSpPr/>
        </xdr:nvSpPr>
        <xdr:spPr>
          <a:xfrm>
            <a:off x="9739311" y="2595562"/>
            <a:ext cx="142875" cy="190500"/>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grpSp>
        <xdr:nvGrpSpPr>
          <xdr:cNvPr id="37" name="Groupe 36">
            <a:extLst>
              <a:ext uri="{FF2B5EF4-FFF2-40B4-BE49-F238E27FC236}">
                <a16:creationId xmlns:a16="http://schemas.microsoft.com/office/drawing/2014/main" id="{00000000-0008-0000-0D00-000025000000}"/>
              </a:ext>
            </a:extLst>
          </xdr:cNvPr>
          <xdr:cNvGrpSpPr/>
        </xdr:nvGrpSpPr>
        <xdr:grpSpPr>
          <a:xfrm>
            <a:off x="9739312" y="2595562"/>
            <a:ext cx="285750" cy="369094"/>
            <a:chOff x="9739312" y="2595562"/>
            <a:chExt cx="285750" cy="369094"/>
          </a:xfrm>
        </xdr:grpSpPr>
        <xdr:cxnSp macro="">
          <xdr:nvCxnSpPr>
            <xdr:cNvPr id="15" name="Connecteur droit avec flèche 14">
              <a:extLst>
                <a:ext uri="{FF2B5EF4-FFF2-40B4-BE49-F238E27FC236}">
                  <a16:creationId xmlns:a16="http://schemas.microsoft.com/office/drawing/2014/main" id="{00000000-0008-0000-0D00-00000F000000}"/>
                </a:ext>
              </a:extLst>
            </xdr:cNvPr>
            <xdr:cNvCxnSpPr>
              <a:stCxn id="12" idx="2"/>
            </xdr:cNvCxnSpPr>
          </xdr:nvCxnSpPr>
          <xdr:spPr>
            <a:xfrm>
              <a:off x="9882186" y="2786062"/>
              <a:ext cx="130970" cy="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sp macro="" textlink="">
          <xdr:nvSpPr>
            <xdr:cNvPr id="30" name="Parenthèse ouvrante 29">
              <a:extLst>
                <a:ext uri="{FF2B5EF4-FFF2-40B4-BE49-F238E27FC236}">
                  <a16:creationId xmlns:a16="http://schemas.microsoft.com/office/drawing/2014/main" id="{00000000-0008-0000-0D00-00001E000000}"/>
                </a:ext>
              </a:extLst>
            </xdr:cNvPr>
            <xdr:cNvSpPr/>
          </xdr:nvSpPr>
          <xdr:spPr>
            <a:xfrm>
              <a:off x="9739312" y="2595562"/>
              <a:ext cx="130969" cy="369094"/>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32" name="Connecteur droit avec flèche 31">
              <a:extLst>
                <a:ext uri="{FF2B5EF4-FFF2-40B4-BE49-F238E27FC236}">
                  <a16:creationId xmlns:a16="http://schemas.microsoft.com/office/drawing/2014/main" id="{00000000-0008-0000-0D00-000020000000}"/>
                </a:ext>
              </a:extLst>
            </xdr:cNvPr>
            <xdr:cNvCxnSpPr>
              <a:stCxn id="30" idx="2"/>
            </xdr:cNvCxnSpPr>
          </xdr:nvCxnSpPr>
          <xdr:spPr>
            <a:xfrm>
              <a:off x="9870281" y="2964656"/>
              <a:ext cx="154781" cy="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grpSp>
    <xdr:clientData/>
  </xdr:twoCellAnchor>
  <xdr:twoCellAnchor>
    <xdr:from>
      <xdr:col>38</xdr:col>
      <xdr:colOff>907255</xdr:colOff>
      <xdr:row>21</xdr:row>
      <xdr:rowOff>40477</xdr:rowOff>
    </xdr:from>
    <xdr:to>
      <xdr:col>38</xdr:col>
      <xdr:colOff>1164431</xdr:colOff>
      <xdr:row>22</xdr:row>
      <xdr:rowOff>33334</xdr:rowOff>
    </xdr:to>
    <xdr:sp macro="" textlink="">
      <xdr:nvSpPr>
        <xdr:cNvPr id="31" name="Flèche vers le bas 30">
          <a:extLst>
            <a:ext uri="{FF2B5EF4-FFF2-40B4-BE49-F238E27FC236}">
              <a16:creationId xmlns:a16="http://schemas.microsoft.com/office/drawing/2014/main" id="{00000000-0008-0000-0D00-00001F000000}"/>
            </a:ext>
          </a:extLst>
        </xdr:cNvPr>
        <xdr:cNvSpPr/>
      </xdr:nvSpPr>
      <xdr:spPr>
        <a:xfrm>
          <a:off x="16909255" y="3445665"/>
          <a:ext cx="257176" cy="183357"/>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340534</xdr:colOff>
      <xdr:row>4</xdr:row>
      <xdr:rowOff>103909</xdr:rowOff>
    </xdr:to>
    <xdr:pic>
      <xdr:nvPicPr>
        <xdr:cNvPr id="33" name="Image 32">
          <a:extLst>
            <a:ext uri="{FF2B5EF4-FFF2-40B4-BE49-F238E27FC236}">
              <a16:creationId xmlns:a16="http://schemas.microsoft.com/office/drawing/2014/main" id="{00000000-0008-0000-0D00-000021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1028700</xdr:colOff>
      <xdr:row>15</xdr:row>
      <xdr:rowOff>19050</xdr:rowOff>
    </xdr:from>
    <xdr:to>
      <xdr:col>1</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0E00-000002000000}"/>
            </a:ext>
          </a:extLst>
        </xdr:cNvPr>
        <xdr:cNvCxnSpPr/>
      </xdr:nvCxnSpPr>
      <xdr:spPr>
        <a:xfrm>
          <a:off x="1600200" y="1562100"/>
          <a:ext cx="0" cy="190500"/>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2</xdr:col>
      <xdr:colOff>714375</xdr:colOff>
      <xdr:row>11</xdr:row>
      <xdr:rowOff>114300</xdr:rowOff>
    </xdr:from>
    <xdr:to>
      <xdr:col>7</xdr:col>
      <xdr:colOff>200025</xdr:colOff>
      <xdr:row>12</xdr:row>
      <xdr:rowOff>71438</xdr:rowOff>
    </xdr:to>
    <xdr:cxnSp macro="">
      <xdr:nvCxnSpPr>
        <xdr:cNvPr id="3" name="Connecteur droit avec flèche 2">
          <a:extLst>
            <a:ext uri="{FF2B5EF4-FFF2-40B4-BE49-F238E27FC236}">
              <a16:creationId xmlns:a16="http://schemas.microsoft.com/office/drawing/2014/main" id="{00000000-0008-0000-0E00-000003000000}"/>
            </a:ext>
          </a:extLst>
        </xdr:cNvPr>
        <xdr:cNvCxnSpPr/>
      </xdr:nvCxnSpPr>
      <xdr:spPr>
        <a:xfrm flipV="1">
          <a:off x="2095500" y="1507331"/>
          <a:ext cx="1164431" cy="147638"/>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0</xdr:colOff>
      <xdr:row>12</xdr:row>
      <xdr:rowOff>104775</xdr:rowOff>
    </xdr:from>
    <xdr:to>
      <xdr:col>14</xdr:col>
      <xdr:colOff>266700</xdr:colOff>
      <xdr:row>12</xdr:row>
      <xdr:rowOff>104775</xdr:rowOff>
    </xdr:to>
    <xdr:cxnSp macro="">
      <xdr:nvCxnSpPr>
        <xdr:cNvPr id="4" name="Connecteur droit avec flèche 3">
          <a:extLst>
            <a:ext uri="{FF2B5EF4-FFF2-40B4-BE49-F238E27FC236}">
              <a16:creationId xmlns:a16="http://schemas.microsoft.com/office/drawing/2014/main" id="{00000000-0008-0000-0E00-000004000000}"/>
            </a:ext>
          </a:extLst>
        </xdr:cNvPr>
        <xdr:cNvCxnSpPr/>
      </xdr:nvCxnSpPr>
      <xdr:spPr>
        <a:xfrm>
          <a:off x="5162550" y="1457325"/>
          <a:ext cx="8382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17</xdr:col>
      <xdr:colOff>19050</xdr:colOff>
      <xdr:row>12</xdr:row>
      <xdr:rowOff>95250</xdr:rowOff>
    </xdr:from>
    <xdr:to>
      <xdr:col>22</xdr:col>
      <xdr:colOff>0</xdr:colOff>
      <xdr:row>12</xdr:row>
      <xdr:rowOff>95250</xdr:rowOff>
    </xdr:to>
    <xdr:cxnSp macro="">
      <xdr:nvCxnSpPr>
        <xdr:cNvPr id="6" name="Connecteur droit avec flèche 5">
          <a:extLst>
            <a:ext uri="{FF2B5EF4-FFF2-40B4-BE49-F238E27FC236}">
              <a16:creationId xmlns:a16="http://schemas.microsoft.com/office/drawing/2014/main" id="{00000000-0008-0000-0E00-000006000000}"/>
            </a:ext>
          </a:extLst>
        </xdr:cNvPr>
        <xdr:cNvCxnSpPr/>
      </xdr:nvCxnSpPr>
      <xdr:spPr>
        <a:xfrm>
          <a:off x="7848600" y="2428875"/>
          <a:ext cx="1362075"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9</xdr:col>
      <xdr:colOff>876300</xdr:colOff>
      <xdr:row>6</xdr:row>
      <xdr:rowOff>123825</xdr:rowOff>
    </xdr:from>
    <xdr:to>
      <xdr:col>14</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0E00-000007000000}"/>
            </a:ext>
          </a:extLst>
        </xdr:cNvPr>
        <xdr:cNvCxnSpPr/>
      </xdr:nvCxnSpPr>
      <xdr:spPr>
        <a:xfrm flipV="1">
          <a:off x="5133975" y="314325"/>
          <a:ext cx="866775" cy="113347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6</xdr:row>
      <xdr:rowOff>95250</xdr:rowOff>
    </xdr:from>
    <xdr:to>
      <xdr:col>21</xdr:col>
      <xdr:colOff>266700</xdr:colOff>
      <xdr:row>12</xdr:row>
      <xdr:rowOff>57150</xdr:rowOff>
    </xdr:to>
    <xdr:cxnSp macro="">
      <xdr:nvCxnSpPr>
        <xdr:cNvPr id="8" name="Connecteur droit avec flèche 7">
          <a:extLst>
            <a:ext uri="{FF2B5EF4-FFF2-40B4-BE49-F238E27FC236}">
              <a16:creationId xmlns:a16="http://schemas.microsoft.com/office/drawing/2014/main" id="{00000000-0008-0000-0E00-000008000000}"/>
            </a:ext>
          </a:extLst>
        </xdr:cNvPr>
        <xdr:cNvCxnSpPr/>
      </xdr:nvCxnSpPr>
      <xdr:spPr>
        <a:xfrm>
          <a:off x="6134100" y="285750"/>
          <a:ext cx="1600200" cy="11239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11907</xdr:colOff>
      <xdr:row>20</xdr:row>
      <xdr:rowOff>97632</xdr:rowOff>
    </xdr:from>
    <xdr:to>
      <xdr:col>12</xdr:col>
      <xdr:colOff>11907</xdr:colOff>
      <xdr:row>20</xdr:row>
      <xdr:rowOff>97632</xdr:rowOff>
    </xdr:to>
    <xdr:cxnSp macro="">
      <xdr:nvCxnSpPr>
        <xdr:cNvPr id="12" name="Connecteur droit avec flèche 11">
          <a:extLst>
            <a:ext uri="{FF2B5EF4-FFF2-40B4-BE49-F238E27FC236}">
              <a16:creationId xmlns:a16="http://schemas.microsoft.com/office/drawing/2014/main" id="{00000000-0008-0000-0E00-00000C000000}"/>
            </a:ext>
          </a:extLst>
        </xdr:cNvPr>
        <xdr:cNvCxnSpPr/>
      </xdr:nvCxnSpPr>
      <xdr:spPr>
        <a:xfrm>
          <a:off x="4929188" y="3288507"/>
          <a:ext cx="404813"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25</xdr:col>
      <xdr:colOff>76200</xdr:colOff>
      <xdr:row>15</xdr:row>
      <xdr:rowOff>95250</xdr:rowOff>
    </xdr:from>
    <xdr:to>
      <xdr:col>29</xdr:col>
      <xdr:colOff>161925</xdr:colOff>
      <xdr:row>20</xdr:row>
      <xdr:rowOff>104776</xdr:rowOff>
    </xdr:to>
    <xdr:cxnSp macro="">
      <xdr:nvCxnSpPr>
        <xdr:cNvPr id="14" name="Connecteur droit avec flèche 13">
          <a:extLst>
            <a:ext uri="{FF2B5EF4-FFF2-40B4-BE49-F238E27FC236}">
              <a16:creationId xmlns:a16="http://schemas.microsoft.com/office/drawing/2014/main" id="{00000000-0008-0000-0E00-00000E000000}"/>
            </a:ext>
          </a:extLst>
        </xdr:cNvPr>
        <xdr:cNvCxnSpPr/>
      </xdr:nvCxnSpPr>
      <xdr:spPr>
        <a:xfrm flipV="1">
          <a:off x="11468100" y="3028950"/>
          <a:ext cx="1028700" cy="100965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25</xdr:col>
      <xdr:colOff>76200</xdr:colOff>
      <xdr:row>6</xdr:row>
      <xdr:rowOff>180975</xdr:rowOff>
    </xdr:from>
    <xdr:to>
      <xdr:col>29</xdr:col>
      <xdr:colOff>190500</xdr:colOff>
      <xdr:row>20</xdr:row>
      <xdr:rowOff>114300</xdr:rowOff>
    </xdr:to>
    <xdr:cxnSp macro="">
      <xdr:nvCxnSpPr>
        <xdr:cNvPr id="16" name="Connecteur droit avec flèche 15">
          <a:extLst>
            <a:ext uri="{FF2B5EF4-FFF2-40B4-BE49-F238E27FC236}">
              <a16:creationId xmlns:a16="http://schemas.microsoft.com/office/drawing/2014/main" id="{00000000-0008-0000-0E00-000010000000}"/>
            </a:ext>
          </a:extLst>
        </xdr:cNvPr>
        <xdr:cNvCxnSpPr/>
      </xdr:nvCxnSpPr>
      <xdr:spPr>
        <a:xfrm flipV="1">
          <a:off x="10839450" y="561975"/>
          <a:ext cx="914400" cy="26860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31</xdr:col>
      <xdr:colOff>19050</xdr:colOff>
      <xdr:row>7</xdr:row>
      <xdr:rowOff>19050</xdr:rowOff>
    </xdr:from>
    <xdr:to>
      <xdr:col>36</xdr:col>
      <xdr:colOff>161925</xdr:colOff>
      <xdr:row>13</xdr:row>
      <xdr:rowOff>38100</xdr:rowOff>
    </xdr:to>
    <xdr:cxnSp macro="">
      <xdr:nvCxnSpPr>
        <xdr:cNvPr id="18" name="Connecteur droit avec flèche 17">
          <a:extLst>
            <a:ext uri="{FF2B5EF4-FFF2-40B4-BE49-F238E27FC236}">
              <a16:creationId xmlns:a16="http://schemas.microsoft.com/office/drawing/2014/main" id="{00000000-0008-0000-0E00-000012000000}"/>
            </a:ext>
          </a:extLst>
        </xdr:cNvPr>
        <xdr:cNvCxnSpPr/>
      </xdr:nvCxnSpPr>
      <xdr:spPr>
        <a:xfrm>
          <a:off x="12820650" y="600075"/>
          <a:ext cx="1704975" cy="12096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32</xdr:col>
      <xdr:colOff>19050</xdr:colOff>
      <xdr:row>13</xdr:row>
      <xdr:rowOff>95250</xdr:rowOff>
    </xdr:from>
    <xdr:to>
      <xdr:col>36</xdr:col>
      <xdr:colOff>152400</xdr:colOff>
      <xdr:row>13</xdr:row>
      <xdr:rowOff>95252</xdr:rowOff>
    </xdr:to>
    <xdr:cxnSp macro="">
      <xdr:nvCxnSpPr>
        <xdr:cNvPr id="21" name="Connecteur droit avec flèche 20">
          <a:extLst>
            <a:ext uri="{FF2B5EF4-FFF2-40B4-BE49-F238E27FC236}">
              <a16:creationId xmlns:a16="http://schemas.microsoft.com/office/drawing/2014/main" id="{00000000-0008-0000-0E00-000015000000}"/>
            </a:ext>
          </a:extLst>
        </xdr:cNvPr>
        <xdr:cNvCxnSpPr/>
      </xdr:nvCxnSpPr>
      <xdr:spPr>
        <a:xfrm flipV="1">
          <a:off x="13687425" y="1866900"/>
          <a:ext cx="933450" cy="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83343</xdr:colOff>
      <xdr:row>12</xdr:row>
      <xdr:rowOff>119063</xdr:rowOff>
    </xdr:from>
    <xdr:to>
      <xdr:col>8</xdr:col>
      <xdr:colOff>35720</xdr:colOff>
      <xdr:row>18</xdr:row>
      <xdr:rowOff>95250</xdr:rowOff>
    </xdr:to>
    <xdr:grpSp>
      <xdr:nvGrpSpPr>
        <xdr:cNvPr id="24" name="Groupe 23">
          <a:extLst>
            <a:ext uri="{FF2B5EF4-FFF2-40B4-BE49-F238E27FC236}">
              <a16:creationId xmlns:a16="http://schemas.microsoft.com/office/drawing/2014/main" id="{00000000-0008-0000-0E00-000018000000}"/>
            </a:ext>
          </a:extLst>
        </xdr:cNvPr>
        <xdr:cNvGrpSpPr/>
      </xdr:nvGrpSpPr>
      <xdr:grpSpPr>
        <a:xfrm flipH="1">
          <a:off x="3199923" y="2349818"/>
          <a:ext cx="160022" cy="1113472"/>
          <a:chOff x="11677651" y="2676525"/>
          <a:chExt cx="371474" cy="1409700"/>
        </a:xfrm>
      </xdr:grpSpPr>
      <xdr:sp macro="" textlink="">
        <xdr:nvSpPr>
          <xdr:cNvPr id="25" name="Parenthèse fermante 24">
            <a:extLst>
              <a:ext uri="{FF2B5EF4-FFF2-40B4-BE49-F238E27FC236}">
                <a16:creationId xmlns:a16="http://schemas.microsoft.com/office/drawing/2014/main" id="{00000000-0008-0000-0E00-000019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0E00-00001B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2</xdr:col>
      <xdr:colOff>721518</xdr:colOff>
      <xdr:row>12</xdr:row>
      <xdr:rowOff>95251</xdr:rowOff>
    </xdr:from>
    <xdr:to>
      <xdr:col>4</xdr:col>
      <xdr:colOff>190501</xdr:colOff>
      <xdr:row>16</xdr:row>
      <xdr:rowOff>119064</xdr:rowOff>
    </xdr:to>
    <xdr:grpSp>
      <xdr:nvGrpSpPr>
        <xdr:cNvPr id="22" name="Groupe 21">
          <a:extLst>
            <a:ext uri="{FF2B5EF4-FFF2-40B4-BE49-F238E27FC236}">
              <a16:creationId xmlns:a16="http://schemas.microsoft.com/office/drawing/2014/main" id="{00000000-0008-0000-0E00-000016000000}"/>
            </a:ext>
          </a:extLst>
        </xdr:cNvPr>
        <xdr:cNvGrpSpPr/>
      </xdr:nvGrpSpPr>
      <xdr:grpSpPr>
        <a:xfrm>
          <a:off x="2093118" y="2320291"/>
          <a:ext cx="421483" cy="791528"/>
          <a:chOff x="11677651" y="2676525"/>
          <a:chExt cx="371474" cy="1409700"/>
        </a:xfrm>
      </xdr:grpSpPr>
      <xdr:sp macro="" textlink="">
        <xdr:nvSpPr>
          <xdr:cNvPr id="23" name="Parenthèse fermante 22">
            <a:extLst>
              <a:ext uri="{FF2B5EF4-FFF2-40B4-BE49-F238E27FC236}">
                <a16:creationId xmlns:a16="http://schemas.microsoft.com/office/drawing/2014/main" id="{00000000-0008-0000-0E00-000017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6" name="Connecteur droit avec flèche 25">
            <a:extLst>
              <a:ext uri="{FF2B5EF4-FFF2-40B4-BE49-F238E27FC236}">
                <a16:creationId xmlns:a16="http://schemas.microsoft.com/office/drawing/2014/main" id="{00000000-0008-0000-0E00-00001A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37</xdr:col>
      <xdr:colOff>714374</xdr:colOff>
      <xdr:row>15</xdr:row>
      <xdr:rowOff>59531</xdr:rowOff>
    </xdr:from>
    <xdr:to>
      <xdr:col>37</xdr:col>
      <xdr:colOff>971550</xdr:colOff>
      <xdr:row>16</xdr:row>
      <xdr:rowOff>28575</xdr:rowOff>
    </xdr:to>
    <xdr:sp macro="" textlink="">
      <xdr:nvSpPr>
        <xdr:cNvPr id="29" name="Flèche vers le bas 28">
          <a:extLst>
            <a:ext uri="{FF2B5EF4-FFF2-40B4-BE49-F238E27FC236}">
              <a16:creationId xmlns:a16="http://schemas.microsoft.com/office/drawing/2014/main" id="{00000000-0008-0000-0E00-00001D000000}"/>
            </a:ext>
          </a:extLst>
        </xdr:cNvPr>
        <xdr:cNvSpPr/>
      </xdr:nvSpPr>
      <xdr:spPr>
        <a:xfrm>
          <a:off x="15751968" y="2250281"/>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37</xdr:col>
      <xdr:colOff>723899</xdr:colOff>
      <xdr:row>25</xdr:row>
      <xdr:rowOff>45238</xdr:rowOff>
    </xdr:from>
    <xdr:to>
      <xdr:col>37</xdr:col>
      <xdr:colOff>981075</xdr:colOff>
      <xdr:row>26</xdr:row>
      <xdr:rowOff>26188</xdr:rowOff>
    </xdr:to>
    <xdr:sp macro="" textlink="">
      <xdr:nvSpPr>
        <xdr:cNvPr id="32" name="Flèche vers le bas 31">
          <a:extLst>
            <a:ext uri="{FF2B5EF4-FFF2-40B4-BE49-F238E27FC236}">
              <a16:creationId xmlns:a16="http://schemas.microsoft.com/office/drawing/2014/main" id="{00000000-0008-0000-0E00-000020000000}"/>
            </a:ext>
          </a:extLst>
        </xdr:cNvPr>
        <xdr:cNvSpPr/>
      </xdr:nvSpPr>
      <xdr:spPr>
        <a:xfrm>
          <a:off x="15761493" y="4200519"/>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35734</xdr:colOff>
      <xdr:row>4</xdr:row>
      <xdr:rowOff>103909</xdr:rowOff>
    </xdr:to>
    <xdr:pic>
      <xdr:nvPicPr>
        <xdr:cNvPr id="28" name="Image 27">
          <a:extLst>
            <a:ext uri="{FF2B5EF4-FFF2-40B4-BE49-F238E27FC236}">
              <a16:creationId xmlns:a16="http://schemas.microsoft.com/office/drawing/2014/main" id="{00000000-0008-0000-0E00-00001C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11" name="Connecteur droit avec flèche 10">
          <a:extLst>
            <a:ext uri="{FF2B5EF4-FFF2-40B4-BE49-F238E27FC236}">
              <a16:creationId xmlns:a16="http://schemas.microsoft.com/office/drawing/2014/main" id="{00000000-0008-0000-0F00-00000B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3</xdr:col>
      <xdr:colOff>750094</xdr:colOff>
      <xdr:row>11</xdr:row>
      <xdr:rowOff>114300</xdr:rowOff>
    </xdr:from>
    <xdr:to>
      <xdr:col>8</xdr:col>
      <xdr:colOff>200025</xdr:colOff>
      <xdr:row>12</xdr:row>
      <xdr:rowOff>71438</xdr:rowOff>
    </xdr:to>
    <xdr:cxnSp macro="">
      <xdr:nvCxnSpPr>
        <xdr:cNvPr id="12" name="Connecteur droit avec flèche 11">
          <a:extLst>
            <a:ext uri="{FF2B5EF4-FFF2-40B4-BE49-F238E27FC236}">
              <a16:creationId xmlns:a16="http://schemas.microsoft.com/office/drawing/2014/main" id="{00000000-0008-0000-0F00-00000C000000}"/>
            </a:ext>
          </a:extLst>
        </xdr:cNvPr>
        <xdr:cNvCxnSpPr/>
      </xdr:nvCxnSpPr>
      <xdr:spPr>
        <a:xfrm flipV="1">
          <a:off x="2131219" y="1507331"/>
          <a:ext cx="1128712" cy="147638"/>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266700</xdr:colOff>
      <xdr:row>12</xdr:row>
      <xdr:rowOff>104775</xdr:rowOff>
    </xdr:to>
    <xdr:cxnSp macro="">
      <xdr:nvCxnSpPr>
        <xdr:cNvPr id="13" name="Connecteur droit avec flèche 12">
          <a:extLst>
            <a:ext uri="{FF2B5EF4-FFF2-40B4-BE49-F238E27FC236}">
              <a16:creationId xmlns:a16="http://schemas.microsoft.com/office/drawing/2014/main" id="{00000000-0008-0000-0F00-00000D000000}"/>
            </a:ext>
          </a:extLst>
        </xdr:cNvPr>
        <xdr:cNvCxnSpPr/>
      </xdr:nvCxnSpPr>
      <xdr:spPr>
        <a:xfrm>
          <a:off x="4762500" y="1676400"/>
          <a:ext cx="11049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71437</xdr:colOff>
      <xdr:row>12</xdr:row>
      <xdr:rowOff>95250</xdr:rowOff>
    </xdr:from>
    <xdr:to>
      <xdr:col>23</xdr:col>
      <xdr:colOff>92869</xdr:colOff>
      <xdr:row>12</xdr:row>
      <xdr:rowOff>190500</xdr:rowOff>
    </xdr:to>
    <xdr:cxnSp macro="">
      <xdr:nvCxnSpPr>
        <xdr:cNvPr id="15" name="Connecteur droit avec flèche 14">
          <a:extLst>
            <a:ext uri="{FF2B5EF4-FFF2-40B4-BE49-F238E27FC236}">
              <a16:creationId xmlns:a16="http://schemas.microsoft.com/office/drawing/2014/main" id="{00000000-0008-0000-0F00-00000F000000}"/>
            </a:ext>
          </a:extLst>
        </xdr:cNvPr>
        <xdr:cNvCxnSpPr/>
      </xdr:nvCxnSpPr>
      <xdr:spPr>
        <a:xfrm>
          <a:off x="7917656" y="1678781"/>
          <a:ext cx="1140619" cy="9525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16" name="Connecteur droit avec flèche 15">
          <a:extLst>
            <a:ext uri="{FF2B5EF4-FFF2-40B4-BE49-F238E27FC236}">
              <a16:creationId xmlns:a16="http://schemas.microsoft.com/office/drawing/2014/main" id="{00000000-0008-0000-0F00-000010000000}"/>
            </a:ext>
          </a:extLst>
        </xdr:cNvPr>
        <xdr:cNvCxnSpPr/>
      </xdr:nvCxnSpPr>
      <xdr:spPr>
        <a:xfrm flipV="1">
          <a:off x="4762500" y="504825"/>
          <a:ext cx="1104900" cy="11620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22</xdr:col>
      <xdr:colOff>266700</xdr:colOff>
      <xdr:row>12</xdr:row>
      <xdr:rowOff>57150</xdr:rowOff>
    </xdr:to>
    <xdr:cxnSp macro="">
      <xdr:nvCxnSpPr>
        <xdr:cNvPr id="17" name="Connecteur droit avec flèche 16">
          <a:extLst>
            <a:ext uri="{FF2B5EF4-FFF2-40B4-BE49-F238E27FC236}">
              <a16:creationId xmlns:a16="http://schemas.microsoft.com/office/drawing/2014/main" id="{00000000-0008-0000-0F00-000011000000}"/>
            </a:ext>
          </a:extLst>
        </xdr:cNvPr>
        <xdr:cNvCxnSpPr/>
      </xdr:nvCxnSpPr>
      <xdr:spPr>
        <a:xfrm>
          <a:off x="6905625" y="476250"/>
          <a:ext cx="1866900" cy="11525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809624</xdr:colOff>
      <xdr:row>14</xdr:row>
      <xdr:rowOff>9525</xdr:rowOff>
    </xdr:from>
    <xdr:to>
      <xdr:col>24</xdr:col>
      <xdr:colOff>1066800</xdr:colOff>
      <xdr:row>14</xdr:row>
      <xdr:rowOff>180975</xdr:rowOff>
    </xdr:to>
    <xdr:sp macro="" textlink="">
      <xdr:nvSpPr>
        <xdr:cNvPr id="20" name="Flèche vers le bas 19">
          <a:extLst>
            <a:ext uri="{FF2B5EF4-FFF2-40B4-BE49-F238E27FC236}">
              <a16:creationId xmlns:a16="http://schemas.microsoft.com/office/drawing/2014/main" id="{00000000-0008-0000-0F00-000014000000}"/>
            </a:ext>
          </a:extLst>
        </xdr:cNvPr>
        <xdr:cNvSpPr/>
      </xdr:nvSpPr>
      <xdr:spPr>
        <a:xfrm>
          <a:off x="9582149"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38</xdr:col>
      <xdr:colOff>809624</xdr:colOff>
      <xdr:row>16</xdr:row>
      <xdr:rowOff>9525</xdr:rowOff>
    </xdr:from>
    <xdr:to>
      <xdr:col>38</xdr:col>
      <xdr:colOff>1066800</xdr:colOff>
      <xdr:row>16</xdr:row>
      <xdr:rowOff>180975</xdr:rowOff>
    </xdr:to>
    <xdr:sp macro="" textlink="">
      <xdr:nvSpPr>
        <xdr:cNvPr id="23" name="Flèche vers le bas 22">
          <a:extLst>
            <a:ext uri="{FF2B5EF4-FFF2-40B4-BE49-F238E27FC236}">
              <a16:creationId xmlns:a16="http://schemas.microsoft.com/office/drawing/2014/main" id="{00000000-0008-0000-0F00-000017000000}"/>
            </a:ext>
          </a:extLst>
        </xdr:cNvPr>
        <xdr:cNvSpPr/>
      </xdr:nvSpPr>
      <xdr:spPr>
        <a:xfrm>
          <a:off x="15582899" y="23717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11906</xdr:colOff>
      <xdr:row>20</xdr:row>
      <xdr:rowOff>97630</xdr:rowOff>
    </xdr:from>
    <xdr:to>
      <xdr:col>13</xdr:col>
      <xdr:colOff>11906</xdr:colOff>
      <xdr:row>20</xdr:row>
      <xdr:rowOff>97630</xdr:rowOff>
    </xdr:to>
    <xdr:cxnSp macro="">
      <xdr:nvCxnSpPr>
        <xdr:cNvPr id="26" name="Connecteur droit avec flèche 25">
          <a:extLst>
            <a:ext uri="{FF2B5EF4-FFF2-40B4-BE49-F238E27FC236}">
              <a16:creationId xmlns:a16="http://schemas.microsoft.com/office/drawing/2014/main" id="{00000000-0008-0000-0F00-00001A000000}"/>
            </a:ext>
          </a:extLst>
        </xdr:cNvPr>
        <xdr:cNvCxnSpPr/>
      </xdr:nvCxnSpPr>
      <xdr:spPr>
        <a:xfrm>
          <a:off x="5334000" y="3276599"/>
          <a:ext cx="404812"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26</xdr:col>
      <xdr:colOff>76200</xdr:colOff>
      <xdr:row>14</xdr:row>
      <xdr:rowOff>114300</xdr:rowOff>
    </xdr:from>
    <xdr:to>
      <xdr:col>30</xdr:col>
      <xdr:colOff>133350</xdr:colOff>
      <xdr:row>20</xdr:row>
      <xdr:rowOff>104775</xdr:rowOff>
    </xdr:to>
    <xdr:cxnSp macro="">
      <xdr:nvCxnSpPr>
        <xdr:cNvPr id="27" name="Connecteur droit avec flèche 26">
          <a:extLst>
            <a:ext uri="{FF2B5EF4-FFF2-40B4-BE49-F238E27FC236}">
              <a16:creationId xmlns:a16="http://schemas.microsoft.com/office/drawing/2014/main" id="{00000000-0008-0000-0F00-00001B000000}"/>
            </a:ext>
          </a:extLst>
        </xdr:cNvPr>
        <xdr:cNvCxnSpPr/>
      </xdr:nvCxnSpPr>
      <xdr:spPr>
        <a:xfrm flipV="1">
          <a:off x="10839450" y="2085975"/>
          <a:ext cx="962025" cy="116205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76200</xdr:colOff>
      <xdr:row>6</xdr:row>
      <xdr:rowOff>180975</xdr:rowOff>
    </xdr:from>
    <xdr:to>
      <xdr:col>30</xdr:col>
      <xdr:colOff>190500</xdr:colOff>
      <xdr:row>20</xdr:row>
      <xdr:rowOff>114300</xdr:rowOff>
    </xdr:to>
    <xdr:cxnSp macro="">
      <xdr:nvCxnSpPr>
        <xdr:cNvPr id="28" name="Connecteur droit avec flèche 27">
          <a:extLst>
            <a:ext uri="{FF2B5EF4-FFF2-40B4-BE49-F238E27FC236}">
              <a16:creationId xmlns:a16="http://schemas.microsoft.com/office/drawing/2014/main" id="{00000000-0008-0000-0F00-00001C000000}"/>
            </a:ext>
          </a:extLst>
        </xdr:cNvPr>
        <xdr:cNvCxnSpPr/>
      </xdr:nvCxnSpPr>
      <xdr:spPr>
        <a:xfrm flipV="1">
          <a:off x="10839450" y="561975"/>
          <a:ext cx="1019175" cy="26955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32</xdr:col>
      <xdr:colOff>19050</xdr:colOff>
      <xdr:row>7</xdr:row>
      <xdr:rowOff>19050</xdr:rowOff>
    </xdr:from>
    <xdr:to>
      <xdr:col>37</xdr:col>
      <xdr:colOff>161925</xdr:colOff>
      <xdr:row>13</xdr:row>
      <xdr:rowOff>38100</xdr:rowOff>
    </xdr:to>
    <xdr:cxnSp macro="">
      <xdr:nvCxnSpPr>
        <xdr:cNvPr id="29" name="Connecteur droit avec flèche 28">
          <a:extLst>
            <a:ext uri="{FF2B5EF4-FFF2-40B4-BE49-F238E27FC236}">
              <a16:creationId xmlns:a16="http://schemas.microsoft.com/office/drawing/2014/main" id="{00000000-0008-0000-0F00-00001D000000}"/>
            </a:ext>
          </a:extLst>
        </xdr:cNvPr>
        <xdr:cNvCxnSpPr/>
      </xdr:nvCxnSpPr>
      <xdr:spPr>
        <a:xfrm>
          <a:off x="12925425" y="600075"/>
          <a:ext cx="1809750" cy="12096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33</xdr:col>
      <xdr:colOff>19050</xdr:colOff>
      <xdr:row>13</xdr:row>
      <xdr:rowOff>95250</xdr:rowOff>
    </xdr:from>
    <xdr:to>
      <xdr:col>37</xdr:col>
      <xdr:colOff>152400</xdr:colOff>
      <xdr:row>13</xdr:row>
      <xdr:rowOff>95252</xdr:rowOff>
    </xdr:to>
    <xdr:cxnSp macro="">
      <xdr:nvCxnSpPr>
        <xdr:cNvPr id="30" name="Connecteur droit avec flèche 29">
          <a:extLst>
            <a:ext uri="{FF2B5EF4-FFF2-40B4-BE49-F238E27FC236}">
              <a16:creationId xmlns:a16="http://schemas.microsoft.com/office/drawing/2014/main" id="{00000000-0008-0000-0F00-00001E000000}"/>
            </a:ext>
          </a:extLst>
        </xdr:cNvPr>
        <xdr:cNvCxnSpPr/>
      </xdr:nvCxnSpPr>
      <xdr:spPr>
        <a:xfrm flipV="1">
          <a:off x="13687425" y="1866900"/>
          <a:ext cx="1038225" cy="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59530</xdr:colOff>
      <xdr:row>12</xdr:row>
      <xdr:rowOff>107156</xdr:rowOff>
    </xdr:from>
    <xdr:to>
      <xdr:col>8</xdr:col>
      <xdr:colOff>190499</xdr:colOff>
      <xdr:row>18</xdr:row>
      <xdr:rowOff>107156</xdr:rowOff>
    </xdr:to>
    <xdr:grpSp>
      <xdr:nvGrpSpPr>
        <xdr:cNvPr id="32" name="Groupe 31">
          <a:extLst>
            <a:ext uri="{FF2B5EF4-FFF2-40B4-BE49-F238E27FC236}">
              <a16:creationId xmlns:a16="http://schemas.microsoft.com/office/drawing/2014/main" id="{00000000-0008-0000-0F00-000020000000}"/>
            </a:ext>
          </a:extLst>
        </xdr:cNvPr>
        <xdr:cNvGrpSpPr/>
      </xdr:nvGrpSpPr>
      <xdr:grpSpPr>
        <a:xfrm flipH="1">
          <a:off x="3435190" y="2347436"/>
          <a:ext cx="130969" cy="1127760"/>
          <a:chOff x="11677651" y="2676525"/>
          <a:chExt cx="371474" cy="1409700"/>
        </a:xfrm>
      </xdr:grpSpPr>
      <xdr:sp macro="" textlink="">
        <xdr:nvSpPr>
          <xdr:cNvPr id="34" name="Parenthèse fermante 33">
            <a:extLst>
              <a:ext uri="{FF2B5EF4-FFF2-40B4-BE49-F238E27FC236}">
                <a16:creationId xmlns:a16="http://schemas.microsoft.com/office/drawing/2014/main" id="{00000000-0008-0000-0F00-000022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35" name="Connecteur droit avec flèche 34">
            <a:extLst>
              <a:ext uri="{FF2B5EF4-FFF2-40B4-BE49-F238E27FC236}">
                <a16:creationId xmlns:a16="http://schemas.microsoft.com/office/drawing/2014/main" id="{00000000-0008-0000-0F00-000023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690562</xdr:colOff>
      <xdr:row>12</xdr:row>
      <xdr:rowOff>71438</xdr:rowOff>
    </xdr:from>
    <xdr:to>
      <xdr:col>5</xdr:col>
      <xdr:colOff>190501</xdr:colOff>
      <xdr:row>16</xdr:row>
      <xdr:rowOff>107156</xdr:rowOff>
    </xdr:to>
    <xdr:grpSp>
      <xdr:nvGrpSpPr>
        <xdr:cNvPr id="25" name="Groupe 24">
          <a:extLst>
            <a:ext uri="{FF2B5EF4-FFF2-40B4-BE49-F238E27FC236}">
              <a16:creationId xmlns:a16="http://schemas.microsoft.com/office/drawing/2014/main" id="{00000000-0008-0000-0F00-000019000000}"/>
            </a:ext>
          </a:extLst>
        </xdr:cNvPr>
        <xdr:cNvGrpSpPr/>
      </xdr:nvGrpSpPr>
      <xdr:grpSpPr>
        <a:xfrm>
          <a:off x="2412682" y="2311718"/>
          <a:ext cx="429579" cy="790098"/>
          <a:chOff x="11677651" y="2676525"/>
          <a:chExt cx="371474" cy="1409700"/>
        </a:xfrm>
      </xdr:grpSpPr>
      <xdr:sp macro="" textlink="">
        <xdr:nvSpPr>
          <xdr:cNvPr id="36" name="Parenthèse fermante 35">
            <a:extLst>
              <a:ext uri="{FF2B5EF4-FFF2-40B4-BE49-F238E27FC236}">
                <a16:creationId xmlns:a16="http://schemas.microsoft.com/office/drawing/2014/main" id="{00000000-0008-0000-0F00-000024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38" name="Connecteur droit avec flèche 37">
            <a:extLst>
              <a:ext uri="{FF2B5EF4-FFF2-40B4-BE49-F238E27FC236}">
                <a16:creationId xmlns:a16="http://schemas.microsoft.com/office/drawing/2014/main" id="{00000000-0008-0000-0F00-000026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4</xdr:col>
      <xdr:colOff>23813</xdr:colOff>
      <xdr:row>17</xdr:row>
      <xdr:rowOff>59531</xdr:rowOff>
    </xdr:from>
    <xdr:to>
      <xdr:col>5</xdr:col>
      <xdr:colOff>71438</xdr:colOff>
      <xdr:row>21</xdr:row>
      <xdr:rowOff>80962</xdr:rowOff>
    </xdr:to>
    <xdr:grpSp>
      <xdr:nvGrpSpPr>
        <xdr:cNvPr id="31" name="Groupe 30">
          <a:extLst>
            <a:ext uri="{FF2B5EF4-FFF2-40B4-BE49-F238E27FC236}">
              <a16:creationId xmlns:a16="http://schemas.microsoft.com/office/drawing/2014/main" id="{00000000-0008-0000-0F00-00001F000000}"/>
            </a:ext>
          </a:extLst>
        </xdr:cNvPr>
        <xdr:cNvGrpSpPr/>
      </xdr:nvGrpSpPr>
      <xdr:grpSpPr>
        <a:xfrm>
          <a:off x="2469833" y="3244691"/>
          <a:ext cx="253365" cy="775811"/>
          <a:chOff x="2643188" y="2271713"/>
          <a:chExt cx="133351" cy="842962"/>
        </a:xfrm>
      </xdr:grpSpPr>
      <xdr:sp macro="" textlink="">
        <xdr:nvSpPr>
          <xdr:cNvPr id="39" name="Parenthèse fermante 38">
            <a:extLst>
              <a:ext uri="{FF2B5EF4-FFF2-40B4-BE49-F238E27FC236}">
                <a16:creationId xmlns:a16="http://schemas.microsoft.com/office/drawing/2014/main" id="{00000000-0008-0000-0F00-000027000000}"/>
              </a:ext>
            </a:extLst>
          </xdr:cNvPr>
          <xdr:cNvSpPr/>
        </xdr:nvSpPr>
        <xdr:spPr>
          <a:xfrm>
            <a:off x="2671763" y="2271713"/>
            <a:ext cx="104775" cy="842962"/>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sp macro="" textlink="">
        <xdr:nvSpPr>
          <xdr:cNvPr id="40" name="Parenthèse fermante 39">
            <a:extLst>
              <a:ext uri="{FF2B5EF4-FFF2-40B4-BE49-F238E27FC236}">
                <a16:creationId xmlns:a16="http://schemas.microsoft.com/office/drawing/2014/main" id="{00000000-0008-0000-0F00-000028000000}"/>
              </a:ext>
            </a:extLst>
          </xdr:cNvPr>
          <xdr:cNvSpPr/>
        </xdr:nvSpPr>
        <xdr:spPr>
          <a:xfrm>
            <a:off x="2700339" y="2541265"/>
            <a:ext cx="76200" cy="573409"/>
          </a:xfrm>
          <a:prstGeom prst="rightBracket">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p>
        </xdr:txBody>
      </xdr:sp>
      <xdr:cxnSp macro="">
        <xdr:nvCxnSpPr>
          <xdr:cNvPr id="41" name="Connecteur droit avec flèche 40">
            <a:extLst>
              <a:ext uri="{FF2B5EF4-FFF2-40B4-BE49-F238E27FC236}">
                <a16:creationId xmlns:a16="http://schemas.microsoft.com/office/drawing/2014/main" id="{00000000-0008-0000-0F00-000029000000}"/>
              </a:ext>
            </a:extLst>
          </xdr:cNvPr>
          <xdr:cNvCxnSpPr/>
        </xdr:nvCxnSpPr>
        <xdr:spPr>
          <a:xfrm flipH="1">
            <a:off x="2643188" y="2271713"/>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2" name="Connecteur droit avec flèche 41">
            <a:extLst>
              <a:ext uri="{FF2B5EF4-FFF2-40B4-BE49-F238E27FC236}">
                <a16:creationId xmlns:a16="http://schemas.microsoft.com/office/drawing/2014/main" id="{00000000-0008-0000-0F00-00002A000000}"/>
              </a:ext>
            </a:extLst>
          </xdr:cNvPr>
          <xdr:cNvCxnSpPr/>
        </xdr:nvCxnSpPr>
        <xdr:spPr>
          <a:xfrm flipH="1">
            <a:off x="2662238" y="2538981"/>
            <a:ext cx="104775" cy="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38</xdr:col>
      <xdr:colOff>821532</xdr:colOff>
      <xdr:row>20</xdr:row>
      <xdr:rowOff>35719</xdr:rowOff>
    </xdr:from>
    <xdr:to>
      <xdr:col>38</xdr:col>
      <xdr:colOff>1078708</xdr:colOff>
      <xdr:row>21</xdr:row>
      <xdr:rowOff>16669</xdr:rowOff>
    </xdr:to>
    <xdr:sp macro="" textlink="">
      <xdr:nvSpPr>
        <xdr:cNvPr id="43" name="Flèche vers le bas 42">
          <a:extLst>
            <a:ext uri="{FF2B5EF4-FFF2-40B4-BE49-F238E27FC236}">
              <a16:creationId xmlns:a16="http://schemas.microsoft.com/office/drawing/2014/main" id="{00000000-0008-0000-0F00-00002B000000}"/>
            </a:ext>
          </a:extLst>
        </xdr:cNvPr>
        <xdr:cNvSpPr/>
      </xdr:nvSpPr>
      <xdr:spPr>
        <a:xfrm>
          <a:off x="17406938" y="3417094"/>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283384</xdr:colOff>
      <xdr:row>4</xdr:row>
      <xdr:rowOff>103909</xdr:rowOff>
    </xdr:to>
    <xdr:pic>
      <xdr:nvPicPr>
        <xdr:cNvPr id="33" name="Image 32">
          <a:extLst>
            <a:ext uri="{FF2B5EF4-FFF2-40B4-BE49-F238E27FC236}">
              <a16:creationId xmlns:a16="http://schemas.microsoft.com/office/drawing/2014/main" id="{00000000-0008-0000-0F00-000021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1000-000002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11906</xdr:colOff>
      <xdr:row>11</xdr:row>
      <xdr:rowOff>114300</xdr:rowOff>
    </xdr:from>
    <xdr:to>
      <xdr:col>8</xdr:col>
      <xdr:colOff>200025</xdr:colOff>
      <xdr:row>12</xdr:row>
      <xdr:rowOff>107156</xdr:rowOff>
    </xdr:to>
    <xdr:cxnSp macro="">
      <xdr:nvCxnSpPr>
        <xdr:cNvPr id="3" name="Connecteur droit avec flèche 2">
          <a:extLst>
            <a:ext uri="{FF2B5EF4-FFF2-40B4-BE49-F238E27FC236}">
              <a16:creationId xmlns:a16="http://schemas.microsoft.com/office/drawing/2014/main" id="{00000000-0008-0000-1000-000003000000}"/>
            </a:ext>
          </a:extLst>
        </xdr:cNvPr>
        <xdr:cNvCxnSpPr/>
      </xdr:nvCxnSpPr>
      <xdr:spPr>
        <a:xfrm flipV="1">
          <a:off x="2321719" y="1507331"/>
          <a:ext cx="1104900" cy="183356"/>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266700</xdr:colOff>
      <xdr:row>12</xdr:row>
      <xdr:rowOff>104775</xdr:rowOff>
    </xdr:to>
    <xdr:cxnSp macro="">
      <xdr:nvCxnSpPr>
        <xdr:cNvPr id="4" name="Connecteur droit avec flèche 3">
          <a:extLst>
            <a:ext uri="{FF2B5EF4-FFF2-40B4-BE49-F238E27FC236}">
              <a16:creationId xmlns:a16="http://schemas.microsoft.com/office/drawing/2014/main" id="{00000000-0008-0000-1000-000004000000}"/>
            </a:ext>
          </a:extLst>
        </xdr:cNvPr>
        <xdr:cNvCxnSpPr/>
      </xdr:nvCxnSpPr>
      <xdr:spPr>
        <a:xfrm>
          <a:off x="4762500" y="1676400"/>
          <a:ext cx="11049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95250</xdr:rowOff>
    </xdr:from>
    <xdr:to>
      <xdr:col>22</xdr:col>
      <xdr:colOff>266700</xdr:colOff>
      <xdr:row>12</xdr:row>
      <xdr:rowOff>95250</xdr:rowOff>
    </xdr:to>
    <xdr:cxnSp macro="">
      <xdr:nvCxnSpPr>
        <xdr:cNvPr id="6" name="Connecteur droit avec flèche 5">
          <a:extLst>
            <a:ext uri="{FF2B5EF4-FFF2-40B4-BE49-F238E27FC236}">
              <a16:creationId xmlns:a16="http://schemas.microsoft.com/office/drawing/2014/main" id="{00000000-0008-0000-1000-000006000000}"/>
            </a:ext>
          </a:extLst>
        </xdr:cNvPr>
        <xdr:cNvCxnSpPr/>
      </xdr:nvCxnSpPr>
      <xdr:spPr>
        <a:xfrm>
          <a:off x="7686675" y="1666875"/>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1000-000007000000}"/>
            </a:ext>
          </a:extLst>
        </xdr:cNvPr>
        <xdr:cNvCxnSpPr/>
      </xdr:nvCxnSpPr>
      <xdr:spPr>
        <a:xfrm flipV="1">
          <a:off x="4762500" y="504825"/>
          <a:ext cx="1104900" cy="11620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22</xdr:col>
      <xdr:colOff>266700</xdr:colOff>
      <xdr:row>12</xdr:row>
      <xdr:rowOff>57150</xdr:rowOff>
    </xdr:to>
    <xdr:cxnSp macro="">
      <xdr:nvCxnSpPr>
        <xdr:cNvPr id="8" name="Connecteur droit avec flèche 7">
          <a:extLst>
            <a:ext uri="{FF2B5EF4-FFF2-40B4-BE49-F238E27FC236}">
              <a16:creationId xmlns:a16="http://schemas.microsoft.com/office/drawing/2014/main" id="{00000000-0008-0000-1000-000008000000}"/>
            </a:ext>
          </a:extLst>
        </xdr:cNvPr>
        <xdr:cNvCxnSpPr/>
      </xdr:nvCxnSpPr>
      <xdr:spPr>
        <a:xfrm>
          <a:off x="6905625" y="476250"/>
          <a:ext cx="1866900" cy="11525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809624</xdr:colOff>
      <xdr:row>14</xdr:row>
      <xdr:rowOff>9525</xdr:rowOff>
    </xdr:from>
    <xdr:to>
      <xdr:col>24</xdr:col>
      <xdr:colOff>1066800</xdr:colOff>
      <xdr:row>14</xdr:row>
      <xdr:rowOff>180975</xdr:rowOff>
    </xdr:to>
    <xdr:sp macro="" textlink="">
      <xdr:nvSpPr>
        <xdr:cNvPr id="11" name="Flèche vers le bas 10">
          <a:extLst>
            <a:ext uri="{FF2B5EF4-FFF2-40B4-BE49-F238E27FC236}">
              <a16:creationId xmlns:a16="http://schemas.microsoft.com/office/drawing/2014/main" id="{00000000-0008-0000-1000-00000B000000}"/>
            </a:ext>
          </a:extLst>
        </xdr:cNvPr>
        <xdr:cNvSpPr/>
      </xdr:nvSpPr>
      <xdr:spPr>
        <a:xfrm>
          <a:off x="9886949"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29</xdr:col>
      <xdr:colOff>809624</xdr:colOff>
      <xdr:row>16</xdr:row>
      <xdr:rowOff>9525</xdr:rowOff>
    </xdr:from>
    <xdr:to>
      <xdr:col>29</xdr:col>
      <xdr:colOff>1066800</xdr:colOff>
      <xdr:row>16</xdr:row>
      <xdr:rowOff>180975</xdr:rowOff>
    </xdr:to>
    <xdr:sp macro="" textlink="">
      <xdr:nvSpPr>
        <xdr:cNvPr id="13" name="Flèche vers le bas 12">
          <a:extLst>
            <a:ext uri="{FF2B5EF4-FFF2-40B4-BE49-F238E27FC236}">
              <a16:creationId xmlns:a16="http://schemas.microsoft.com/office/drawing/2014/main" id="{00000000-0008-0000-1000-00000D000000}"/>
            </a:ext>
          </a:extLst>
        </xdr:cNvPr>
        <xdr:cNvSpPr/>
      </xdr:nvSpPr>
      <xdr:spPr>
        <a:xfrm>
          <a:off x="15954374" y="23717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7</xdr:col>
      <xdr:colOff>35716</xdr:colOff>
      <xdr:row>12</xdr:row>
      <xdr:rowOff>95252</xdr:rowOff>
    </xdr:from>
    <xdr:to>
      <xdr:col>9</xdr:col>
      <xdr:colOff>11905</xdr:colOff>
      <xdr:row>18</xdr:row>
      <xdr:rowOff>83345</xdr:rowOff>
    </xdr:to>
    <xdr:grpSp>
      <xdr:nvGrpSpPr>
        <xdr:cNvPr id="22" name="Groupe 21">
          <a:extLst>
            <a:ext uri="{FF2B5EF4-FFF2-40B4-BE49-F238E27FC236}">
              <a16:creationId xmlns:a16="http://schemas.microsoft.com/office/drawing/2014/main" id="{00000000-0008-0000-1000-000016000000}"/>
            </a:ext>
          </a:extLst>
        </xdr:cNvPr>
        <xdr:cNvGrpSpPr/>
      </xdr:nvGrpSpPr>
      <xdr:grpSpPr>
        <a:xfrm flipH="1">
          <a:off x="3129436" y="2335532"/>
          <a:ext cx="387669" cy="1108233"/>
          <a:chOff x="11677651" y="2676525"/>
          <a:chExt cx="371474" cy="1409700"/>
        </a:xfrm>
      </xdr:grpSpPr>
      <xdr:sp macro="" textlink="">
        <xdr:nvSpPr>
          <xdr:cNvPr id="23" name="Parenthèse fermante 22">
            <a:extLst>
              <a:ext uri="{FF2B5EF4-FFF2-40B4-BE49-F238E27FC236}">
                <a16:creationId xmlns:a16="http://schemas.microsoft.com/office/drawing/2014/main" id="{00000000-0008-0000-1000-000017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4" name="Connecteur droit avec flèche 23">
            <a:extLst>
              <a:ext uri="{FF2B5EF4-FFF2-40B4-BE49-F238E27FC236}">
                <a16:creationId xmlns:a16="http://schemas.microsoft.com/office/drawing/2014/main" id="{00000000-0008-0000-1000-000018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758031</xdr:colOff>
      <xdr:row>12</xdr:row>
      <xdr:rowOff>107156</xdr:rowOff>
    </xdr:from>
    <xdr:to>
      <xdr:col>5</xdr:col>
      <xdr:colOff>154781</xdr:colOff>
      <xdr:row>16</xdr:row>
      <xdr:rowOff>95251</xdr:rowOff>
    </xdr:to>
    <xdr:grpSp>
      <xdr:nvGrpSpPr>
        <xdr:cNvPr id="25" name="Groupe 24">
          <a:extLst>
            <a:ext uri="{FF2B5EF4-FFF2-40B4-BE49-F238E27FC236}">
              <a16:creationId xmlns:a16="http://schemas.microsoft.com/office/drawing/2014/main" id="{00000000-0008-0000-1000-000019000000}"/>
            </a:ext>
          </a:extLst>
        </xdr:cNvPr>
        <xdr:cNvGrpSpPr/>
      </xdr:nvGrpSpPr>
      <xdr:grpSpPr>
        <a:xfrm>
          <a:off x="2342991" y="2347436"/>
          <a:ext cx="387350" cy="734855"/>
          <a:chOff x="11677651" y="2676525"/>
          <a:chExt cx="371474" cy="1409700"/>
        </a:xfrm>
      </xdr:grpSpPr>
      <xdr:sp macro="" textlink="">
        <xdr:nvSpPr>
          <xdr:cNvPr id="26" name="Parenthèse fermante 25">
            <a:extLst>
              <a:ext uri="{FF2B5EF4-FFF2-40B4-BE49-F238E27FC236}">
                <a16:creationId xmlns:a16="http://schemas.microsoft.com/office/drawing/2014/main" id="{00000000-0008-0000-1000-00001A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1000-00001B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10</xdr:col>
      <xdr:colOff>738188</xdr:colOff>
      <xdr:row>18</xdr:row>
      <xdr:rowOff>95251</xdr:rowOff>
    </xdr:from>
    <xdr:to>
      <xdr:col>12</xdr:col>
      <xdr:colOff>178594</xdr:colOff>
      <xdr:row>18</xdr:row>
      <xdr:rowOff>95251</xdr:rowOff>
    </xdr:to>
    <xdr:cxnSp macro="">
      <xdr:nvCxnSpPr>
        <xdr:cNvPr id="34" name="Connecteur droit avec flèche 33">
          <a:extLst>
            <a:ext uri="{FF2B5EF4-FFF2-40B4-BE49-F238E27FC236}">
              <a16:creationId xmlns:a16="http://schemas.microsoft.com/office/drawing/2014/main" id="{00000000-0008-0000-1000-000022000000}"/>
            </a:ext>
          </a:extLst>
        </xdr:cNvPr>
        <xdr:cNvCxnSpPr/>
      </xdr:nvCxnSpPr>
      <xdr:spPr>
        <a:xfrm>
          <a:off x="4929188" y="2869407"/>
          <a:ext cx="404812"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23</xdr:col>
      <xdr:colOff>11906</xdr:colOff>
      <xdr:row>18</xdr:row>
      <xdr:rowOff>107155</xdr:rowOff>
    </xdr:from>
    <xdr:to>
      <xdr:col>24</xdr:col>
      <xdr:colOff>130971</xdr:colOff>
      <xdr:row>20</xdr:row>
      <xdr:rowOff>107155</xdr:rowOff>
    </xdr:to>
    <xdr:grpSp>
      <xdr:nvGrpSpPr>
        <xdr:cNvPr id="35" name="Groupe 34">
          <a:extLst>
            <a:ext uri="{FF2B5EF4-FFF2-40B4-BE49-F238E27FC236}">
              <a16:creationId xmlns:a16="http://schemas.microsoft.com/office/drawing/2014/main" id="{00000000-0008-0000-1000-000023000000}"/>
            </a:ext>
          </a:extLst>
        </xdr:cNvPr>
        <xdr:cNvGrpSpPr/>
      </xdr:nvGrpSpPr>
      <xdr:grpSpPr>
        <a:xfrm>
          <a:off x="9498806" y="3467575"/>
          <a:ext cx="431485" cy="373380"/>
          <a:chOff x="9977437" y="3881436"/>
          <a:chExt cx="500065" cy="392907"/>
        </a:xfrm>
      </xdr:grpSpPr>
      <xdr:grpSp>
        <xdr:nvGrpSpPr>
          <xdr:cNvPr id="36" name="Groupe 35">
            <a:extLst>
              <a:ext uri="{FF2B5EF4-FFF2-40B4-BE49-F238E27FC236}">
                <a16:creationId xmlns:a16="http://schemas.microsoft.com/office/drawing/2014/main" id="{00000000-0008-0000-1000-000024000000}"/>
              </a:ext>
            </a:extLst>
          </xdr:cNvPr>
          <xdr:cNvGrpSpPr/>
        </xdr:nvGrpSpPr>
        <xdr:grpSpPr>
          <a:xfrm flipH="1">
            <a:off x="9977437" y="3881436"/>
            <a:ext cx="392906" cy="392907"/>
            <a:chOff x="11677651" y="2676525"/>
            <a:chExt cx="371474" cy="1409700"/>
          </a:xfrm>
        </xdr:grpSpPr>
        <xdr:sp macro="" textlink="">
          <xdr:nvSpPr>
            <xdr:cNvPr id="38" name="Parenthèse fermante 37">
              <a:extLst>
                <a:ext uri="{FF2B5EF4-FFF2-40B4-BE49-F238E27FC236}">
                  <a16:creationId xmlns:a16="http://schemas.microsoft.com/office/drawing/2014/main" id="{00000000-0008-0000-1000-000026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39" name="Connecteur droit avec flèche 38">
              <a:extLst>
                <a:ext uri="{FF2B5EF4-FFF2-40B4-BE49-F238E27FC236}">
                  <a16:creationId xmlns:a16="http://schemas.microsoft.com/office/drawing/2014/main" id="{00000000-0008-0000-1000-000027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xnSp macro="">
        <xdr:nvCxnSpPr>
          <xdr:cNvPr id="37" name="Connecteur droit 36">
            <a:extLst>
              <a:ext uri="{FF2B5EF4-FFF2-40B4-BE49-F238E27FC236}">
                <a16:creationId xmlns:a16="http://schemas.microsoft.com/office/drawing/2014/main" id="{00000000-0008-0000-1000-000025000000}"/>
              </a:ext>
            </a:extLst>
          </xdr:cNvPr>
          <xdr:cNvCxnSpPr/>
        </xdr:nvCxnSpPr>
        <xdr:spPr>
          <a:xfrm>
            <a:off x="10186257" y="3881436"/>
            <a:ext cx="291245" cy="1"/>
          </a:xfrm>
          <a:prstGeom prst="line">
            <a:avLst/>
          </a:prstGeom>
        </xdr:spPr>
        <xdr:style>
          <a:lnRef idx="1">
            <a:schemeClr val="accent2"/>
          </a:lnRef>
          <a:fillRef idx="0">
            <a:schemeClr val="accent2"/>
          </a:fillRef>
          <a:effectRef idx="0">
            <a:schemeClr val="accent2"/>
          </a:effectRef>
          <a:fontRef idx="minor">
            <a:schemeClr val="tx1"/>
          </a:fontRef>
        </xdr:style>
      </xdr:cxnSp>
    </xdr:grpSp>
    <xdr:clientData/>
  </xdr:twoCellAnchor>
  <xdr:twoCellAnchor>
    <xdr:from>
      <xdr:col>17</xdr:col>
      <xdr:colOff>726281</xdr:colOff>
      <xdr:row>13</xdr:row>
      <xdr:rowOff>166687</xdr:rowOff>
    </xdr:from>
    <xdr:to>
      <xdr:col>24</xdr:col>
      <xdr:colOff>226219</xdr:colOff>
      <xdr:row>26</xdr:row>
      <xdr:rowOff>107156</xdr:rowOff>
    </xdr:to>
    <xdr:cxnSp macro="">
      <xdr:nvCxnSpPr>
        <xdr:cNvPr id="9" name="Connecteur droit avec flèche 8">
          <a:extLst>
            <a:ext uri="{FF2B5EF4-FFF2-40B4-BE49-F238E27FC236}">
              <a16:creationId xmlns:a16="http://schemas.microsoft.com/office/drawing/2014/main" id="{00000000-0008-0000-1000-000009000000}"/>
            </a:ext>
          </a:extLst>
        </xdr:cNvPr>
        <xdr:cNvCxnSpPr/>
      </xdr:nvCxnSpPr>
      <xdr:spPr>
        <a:xfrm flipH="1" flipV="1">
          <a:off x="7965281" y="1952625"/>
          <a:ext cx="1690688" cy="2488406"/>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editAs="oneCell">
    <xdr:from>
      <xdr:col>0</xdr:col>
      <xdr:colOff>0</xdr:colOff>
      <xdr:row>0</xdr:row>
      <xdr:rowOff>0</xdr:rowOff>
    </xdr:from>
    <xdr:to>
      <xdr:col>17</xdr:col>
      <xdr:colOff>654859</xdr:colOff>
      <xdr:row>4</xdr:row>
      <xdr:rowOff>103909</xdr:rowOff>
    </xdr:to>
    <xdr:pic>
      <xdr:nvPicPr>
        <xdr:cNvPr id="28" name="Image 27">
          <a:extLst>
            <a:ext uri="{FF2B5EF4-FFF2-40B4-BE49-F238E27FC236}">
              <a16:creationId xmlns:a16="http://schemas.microsoft.com/office/drawing/2014/main" id="{00000000-0008-0000-1000-00001C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1100-000002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23812</xdr:colOff>
      <xdr:row>11</xdr:row>
      <xdr:rowOff>114300</xdr:rowOff>
    </xdr:from>
    <xdr:to>
      <xdr:col>8</xdr:col>
      <xdr:colOff>200025</xdr:colOff>
      <xdr:row>12</xdr:row>
      <xdr:rowOff>83344</xdr:rowOff>
    </xdr:to>
    <xdr:cxnSp macro="">
      <xdr:nvCxnSpPr>
        <xdr:cNvPr id="3" name="Connecteur droit avec flèche 2">
          <a:extLst>
            <a:ext uri="{FF2B5EF4-FFF2-40B4-BE49-F238E27FC236}">
              <a16:creationId xmlns:a16="http://schemas.microsoft.com/office/drawing/2014/main" id="{00000000-0008-0000-1100-000003000000}"/>
            </a:ext>
          </a:extLst>
        </xdr:cNvPr>
        <xdr:cNvCxnSpPr/>
      </xdr:nvCxnSpPr>
      <xdr:spPr>
        <a:xfrm flipV="1">
          <a:off x="2393156" y="1507331"/>
          <a:ext cx="1092994" cy="159544"/>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266700</xdr:colOff>
      <xdr:row>12</xdr:row>
      <xdr:rowOff>104775</xdr:rowOff>
    </xdr:to>
    <xdr:cxnSp macro="">
      <xdr:nvCxnSpPr>
        <xdr:cNvPr id="4" name="Connecteur droit avec flèche 3">
          <a:extLst>
            <a:ext uri="{FF2B5EF4-FFF2-40B4-BE49-F238E27FC236}">
              <a16:creationId xmlns:a16="http://schemas.microsoft.com/office/drawing/2014/main" id="{00000000-0008-0000-1100-000004000000}"/>
            </a:ext>
          </a:extLst>
        </xdr:cNvPr>
        <xdr:cNvCxnSpPr/>
      </xdr:nvCxnSpPr>
      <xdr:spPr>
        <a:xfrm>
          <a:off x="4762500" y="1676400"/>
          <a:ext cx="11049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95250</xdr:rowOff>
    </xdr:from>
    <xdr:to>
      <xdr:col>24</xdr:col>
      <xdr:colOff>35719</xdr:colOff>
      <xdr:row>12</xdr:row>
      <xdr:rowOff>95250</xdr:rowOff>
    </xdr:to>
    <xdr:cxnSp macro="">
      <xdr:nvCxnSpPr>
        <xdr:cNvPr id="6" name="Connecteur droit avec flèche 5">
          <a:extLst>
            <a:ext uri="{FF2B5EF4-FFF2-40B4-BE49-F238E27FC236}">
              <a16:creationId xmlns:a16="http://schemas.microsoft.com/office/drawing/2014/main" id="{00000000-0008-0000-1100-000006000000}"/>
            </a:ext>
          </a:extLst>
        </xdr:cNvPr>
        <xdr:cNvCxnSpPr/>
      </xdr:nvCxnSpPr>
      <xdr:spPr>
        <a:xfrm>
          <a:off x="8615363" y="1678781"/>
          <a:ext cx="1516856"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1100-000007000000}"/>
            </a:ext>
          </a:extLst>
        </xdr:cNvPr>
        <xdr:cNvCxnSpPr/>
      </xdr:nvCxnSpPr>
      <xdr:spPr>
        <a:xfrm flipV="1">
          <a:off x="4762500" y="504825"/>
          <a:ext cx="1104900" cy="11620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23</xdr:col>
      <xdr:colOff>345281</xdr:colOff>
      <xdr:row>12</xdr:row>
      <xdr:rowOff>47625</xdr:rowOff>
    </xdr:to>
    <xdr:cxnSp macro="">
      <xdr:nvCxnSpPr>
        <xdr:cNvPr id="8" name="Connecteur droit avec flèche 7">
          <a:extLst>
            <a:ext uri="{FF2B5EF4-FFF2-40B4-BE49-F238E27FC236}">
              <a16:creationId xmlns:a16="http://schemas.microsoft.com/office/drawing/2014/main" id="{00000000-0008-0000-1100-000008000000}"/>
            </a:ext>
          </a:extLst>
        </xdr:cNvPr>
        <xdr:cNvCxnSpPr/>
      </xdr:nvCxnSpPr>
      <xdr:spPr>
        <a:xfrm>
          <a:off x="7834313" y="476250"/>
          <a:ext cx="2226468" cy="1154906"/>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809624</xdr:colOff>
      <xdr:row>14</xdr:row>
      <xdr:rowOff>9525</xdr:rowOff>
    </xdr:from>
    <xdr:to>
      <xdr:col>24</xdr:col>
      <xdr:colOff>1066800</xdr:colOff>
      <xdr:row>14</xdr:row>
      <xdr:rowOff>180975</xdr:rowOff>
    </xdr:to>
    <xdr:sp macro="" textlink="">
      <xdr:nvSpPr>
        <xdr:cNvPr id="11" name="Flèche vers le bas 10">
          <a:extLst>
            <a:ext uri="{FF2B5EF4-FFF2-40B4-BE49-F238E27FC236}">
              <a16:creationId xmlns:a16="http://schemas.microsoft.com/office/drawing/2014/main" id="{00000000-0008-0000-1100-00000B000000}"/>
            </a:ext>
          </a:extLst>
        </xdr:cNvPr>
        <xdr:cNvSpPr/>
      </xdr:nvSpPr>
      <xdr:spPr>
        <a:xfrm>
          <a:off x="9886949"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29</xdr:col>
      <xdr:colOff>809624</xdr:colOff>
      <xdr:row>16</xdr:row>
      <xdr:rowOff>9525</xdr:rowOff>
    </xdr:from>
    <xdr:to>
      <xdr:col>29</xdr:col>
      <xdr:colOff>1066800</xdr:colOff>
      <xdr:row>16</xdr:row>
      <xdr:rowOff>180975</xdr:rowOff>
    </xdr:to>
    <xdr:sp macro="" textlink="">
      <xdr:nvSpPr>
        <xdr:cNvPr id="13" name="Flèche vers le bas 12">
          <a:extLst>
            <a:ext uri="{FF2B5EF4-FFF2-40B4-BE49-F238E27FC236}">
              <a16:creationId xmlns:a16="http://schemas.microsoft.com/office/drawing/2014/main" id="{00000000-0008-0000-1100-00000D000000}"/>
            </a:ext>
          </a:extLst>
        </xdr:cNvPr>
        <xdr:cNvSpPr/>
      </xdr:nvSpPr>
      <xdr:spPr>
        <a:xfrm>
          <a:off x="15954374" y="23717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0</xdr:colOff>
      <xdr:row>18</xdr:row>
      <xdr:rowOff>97631</xdr:rowOff>
    </xdr:from>
    <xdr:to>
      <xdr:col>13</xdr:col>
      <xdr:colOff>0</xdr:colOff>
      <xdr:row>18</xdr:row>
      <xdr:rowOff>97631</xdr:rowOff>
    </xdr:to>
    <xdr:cxnSp macro="">
      <xdr:nvCxnSpPr>
        <xdr:cNvPr id="15" name="Connecteur droit avec flèche 14">
          <a:extLst>
            <a:ext uri="{FF2B5EF4-FFF2-40B4-BE49-F238E27FC236}">
              <a16:creationId xmlns:a16="http://schemas.microsoft.com/office/drawing/2014/main" id="{00000000-0008-0000-1100-00000F000000}"/>
            </a:ext>
          </a:extLst>
        </xdr:cNvPr>
        <xdr:cNvCxnSpPr/>
      </xdr:nvCxnSpPr>
      <xdr:spPr>
        <a:xfrm>
          <a:off x="5464969" y="2883694"/>
          <a:ext cx="404812"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8</xdr:col>
      <xdr:colOff>71438</xdr:colOff>
      <xdr:row>12</xdr:row>
      <xdr:rowOff>107157</xdr:rowOff>
    </xdr:from>
    <xdr:to>
      <xdr:col>9</xdr:col>
      <xdr:colOff>23813</xdr:colOff>
      <xdr:row>18</xdr:row>
      <xdr:rowOff>107156</xdr:rowOff>
    </xdr:to>
    <xdr:grpSp>
      <xdr:nvGrpSpPr>
        <xdr:cNvPr id="23" name="Groupe 22">
          <a:extLst>
            <a:ext uri="{FF2B5EF4-FFF2-40B4-BE49-F238E27FC236}">
              <a16:creationId xmlns:a16="http://schemas.microsoft.com/office/drawing/2014/main" id="{00000000-0008-0000-1100-000017000000}"/>
            </a:ext>
          </a:extLst>
        </xdr:cNvPr>
        <xdr:cNvGrpSpPr/>
      </xdr:nvGrpSpPr>
      <xdr:grpSpPr>
        <a:xfrm flipH="1">
          <a:off x="3555683" y="2334102"/>
          <a:ext cx="160020" cy="1123949"/>
          <a:chOff x="11677651" y="2676525"/>
          <a:chExt cx="371474" cy="1409700"/>
        </a:xfrm>
      </xdr:grpSpPr>
      <xdr:sp macro="" textlink="">
        <xdr:nvSpPr>
          <xdr:cNvPr id="24" name="Parenthèse fermante 23">
            <a:extLst>
              <a:ext uri="{FF2B5EF4-FFF2-40B4-BE49-F238E27FC236}">
                <a16:creationId xmlns:a16="http://schemas.microsoft.com/office/drawing/2014/main" id="{00000000-0008-0000-1100-000018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5" name="Connecteur droit avec flèche 24">
            <a:extLst>
              <a:ext uri="{FF2B5EF4-FFF2-40B4-BE49-F238E27FC236}">
                <a16:creationId xmlns:a16="http://schemas.microsoft.com/office/drawing/2014/main" id="{00000000-0008-0000-1100-000019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821531</xdr:colOff>
      <xdr:row>12</xdr:row>
      <xdr:rowOff>95250</xdr:rowOff>
    </xdr:from>
    <xdr:to>
      <xdr:col>5</xdr:col>
      <xdr:colOff>134937</xdr:colOff>
      <xdr:row>16</xdr:row>
      <xdr:rowOff>119062</xdr:rowOff>
    </xdr:to>
    <xdr:grpSp>
      <xdr:nvGrpSpPr>
        <xdr:cNvPr id="21" name="Groupe 20">
          <a:extLst>
            <a:ext uri="{FF2B5EF4-FFF2-40B4-BE49-F238E27FC236}">
              <a16:creationId xmlns:a16="http://schemas.microsoft.com/office/drawing/2014/main" id="{00000000-0008-0000-1100-000015000000}"/>
            </a:ext>
          </a:extLst>
        </xdr:cNvPr>
        <xdr:cNvGrpSpPr/>
      </xdr:nvGrpSpPr>
      <xdr:grpSpPr>
        <a:xfrm>
          <a:off x="2494121" y="2320290"/>
          <a:ext cx="389731" cy="772477"/>
          <a:chOff x="11677651" y="2676525"/>
          <a:chExt cx="371474" cy="1409700"/>
        </a:xfrm>
      </xdr:grpSpPr>
      <xdr:sp macro="" textlink="">
        <xdr:nvSpPr>
          <xdr:cNvPr id="22" name="Parenthèse fermante 21">
            <a:extLst>
              <a:ext uri="{FF2B5EF4-FFF2-40B4-BE49-F238E27FC236}">
                <a16:creationId xmlns:a16="http://schemas.microsoft.com/office/drawing/2014/main" id="{00000000-0008-0000-1100-000016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6" name="Connecteur droit avec flèche 25">
            <a:extLst>
              <a:ext uri="{FF2B5EF4-FFF2-40B4-BE49-F238E27FC236}">
                <a16:creationId xmlns:a16="http://schemas.microsoft.com/office/drawing/2014/main" id="{00000000-0008-0000-1100-00001A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23</xdr:col>
      <xdr:colOff>35718</xdr:colOff>
      <xdr:row>23</xdr:row>
      <xdr:rowOff>107155</xdr:rowOff>
    </xdr:from>
    <xdr:to>
      <xdr:col>24</xdr:col>
      <xdr:colOff>154783</xdr:colOff>
      <xdr:row>25</xdr:row>
      <xdr:rowOff>107155</xdr:rowOff>
    </xdr:to>
    <xdr:grpSp>
      <xdr:nvGrpSpPr>
        <xdr:cNvPr id="35" name="Groupe 34">
          <a:extLst>
            <a:ext uri="{FF2B5EF4-FFF2-40B4-BE49-F238E27FC236}">
              <a16:creationId xmlns:a16="http://schemas.microsoft.com/office/drawing/2014/main" id="{00000000-0008-0000-1100-000023000000}"/>
            </a:ext>
          </a:extLst>
        </xdr:cNvPr>
        <xdr:cNvGrpSpPr/>
      </xdr:nvGrpSpPr>
      <xdr:grpSpPr>
        <a:xfrm>
          <a:off x="10294143" y="4391500"/>
          <a:ext cx="509590" cy="361950"/>
          <a:chOff x="9977437" y="3881436"/>
          <a:chExt cx="500065" cy="392907"/>
        </a:xfrm>
      </xdr:grpSpPr>
      <xdr:grpSp>
        <xdr:nvGrpSpPr>
          <xdr:cNvPr id="27" name="Groupe 26">
            <a:extLst>
              <a:ext uri="{FF2B5EF4-FFF2-40B4-BE49-F238E27FC236}">
                <a16:creationId xmlns:a16="http://schemas.microsoft.com/office/drawing/2014/main" id="{00000000-0008-0000-1100-00001B000000}"/>
              </a:ext>
            </a:extLst>
          </xdr:cNvPr>
          <xdr:cNvGrpSpPr/>
        </xdr:nvGrpSpPr>
        <xdr:grpSpPr>
          <a:xfrm flipH="1">
            <a:off x="9977437" y="3881436"/>
            <a:ext cx="392906" cy="392907"/>
            <a:chOff x="11677651" y="2676525"/>
            <a:chExt cx="371474" cy="1409700"/>
          </a:xfrm>
        </xdr:grpSpPr>
        <xdr:sp macro="" textlink="">
          <xdr:nvSpPr>
            <xdr:cNvPr id="28" name="Parenthèse fermante 27">
              <a:extLst>
                <a:ext uri="{FF2B5EF4-FFF2-40B4-BE49-F238E27FC236}">
                  <a16:creationId xmlns:a16="http://schemas.microsoft.com/office/drawing/2014/main" id="{00000000-0008-0000-1100-00001C000000}"/>
                </a:ext>
              </a:extLst>
            </xdr:cNvPr>
            <xdr:cNvSpPr/>
          </xdr:nvSpPr>
          <xdr:spPr>
            <a:xfrm>
              <a:off x="11772900" y="2676525"/>
              <a:ext cx="276225" cy="1409700"/>
            </a:xfrm>
            <a:prstGeom prst="righ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xnSp macro="">
          <xdr:nvCxnSpPr>
            <xdr:cNvPr id="29" name="Connecteur droit avec flèche 28">
              <a:extLst>
                <a:ext uri="{FF2B5EF4-FFF2-40B4-BE49-F238E27FC236}">
                  <a16:creationId xmlns:a16="http://schemas.microsoft.com/office/drawing/2014/main" id="{00000000-0008-0000-1100-00001D000000}"/>
                </a:ext>
              </a:extLst>
            </xdr:cNvPr>
            <xdr:cNvCxnSpPr/>
          </xdr:nvCxnSpPr>
          <xdr:spPr>
            <a:xfrm flipH="1" flipV="1">
              <a:off x="11677651" y="4076700"/>
              <a:ext cx="209549" cy="95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grpSp>
      <xdr:cxnSp macro="">
        <xdr:nvCxnSpPr>
          <xdr:cNvPr id="30" name="Connecteur droit 29">
            <a:extLst>
              <a:ext uri="{FF2B5EF4-FFF2-40B4-BE49-F238E27FC236}">
                <a16:creationId xmlns:a16="http://schemas.microsoft.com/office/drawing/2014/main" id="{00000000-0008-0000-1100-00001E000000}"/>
              </a:ext>
            </a:extLst>
          </xdr:cNvPr>
          <xdr:cNvCxnSpPr/>
        </xdr:nvCxnSpPr>
        <xdr:spPr>
          <a:xfrm>
            <a:off x="10186257" y="3881436"/>
            <a:ext cx="291245" cy="1"/>
          </a:xfrm>
          <a:prstGeom prst="line">
            <a:avLst/>
          </a:prstGeom>
        </xdr:spPr>
        <xdr:style>
          <a:lnRef idx="1">
            <a:schemeClr val="accent2"/>
          </a:lnRef>
          <a:fillRef idx="0">
            <a:schemeClr val="accent2"/>
          </a:fillRef>
          <a:effectRef idx="0">
            <a:schemeClr val="accent2"/>
          </a:effectRef>
          <a:fontRef idx="minor">
            <a:schemeClr val="tx1"/>
          </a:fontRef>
        </xdr:style>
      </xdr:cxnSp>
    </xdr:grpSp>
    <xdr:clientData/>
  </xdr:twoCellAnchor>
  <xdr:twoCellAnchor editAs="oneCell">
    <xdr:from>
      <xdr:col>2</xdr:col>
      <xdr:colOff>0</xdr:colOff>
      <xdr:row>0</xdr:row>
      <xdr:rowOff>0</xdr:rowOff>
    </xdr:from>
    <xdr:to>
      <xdr:col>17</xdr:col>
      <xdr:colOff>226234</xdr:colOff>
      <xdr:row>4</xdr:row>
      <xdr:rowOff>103909</xdr:rowOff>
    </xdr:to>
    <xdr:pic>
      <xdr:nvPicPr>
        <xdr:cNvPr id="31" name="Image 30">
          <a:extLst>
            <a:ext uri="{FF2B5EF4-FFF2-40B4-BE49-F238E27FC236}">
              <a16:creationId xmlns:a16="http://schemas.microsoft.com/office/drawing/2014/main" id="{00000000-0008-0000-1100-00001F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400050" y="0"/>
          <a:ext cx="7865284" cy="86590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2</xdr:col>
      <xdr:colOff>1028700</xdr:colOff>
      <xdr:row>15</xdr:row>
      <xdr:rowOff>19050</xdr:rowOff>
    </xdr:from>
    <xdr:to>
      <xdr:col>2</xdr:col>
      <xdr:colOff>1028700</xdr:colOff>
      <xdr:row>16</xdr:row>
      <xdr:rowOff>19050</xdr:rowOff>
    </xdr:to>
    <xdr:cxnSp macro="">
      <xdr:nvCxnSpPr>
        <xdr:cNvPr id="2" name="Connecteur droit avec flèche 1">
          <a:extLst>
            <a:ext uri="{FF2B5EF4-FFF2-40B4-BE49-F238E27FC236}">
              <a16:creationId xmlns:a16="http://schemas.microsoft.com/office/drawing/2014/main" id="{00000000-0008-0000-1200-000002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3</xdr:col>
      <xdr:colOff>845343</xdr:colOff>
      <xdr:row>11</xdr:row>
      <xdr:rowOff>114300</xdr:rowOff>
    </xdr:from>
    <xdr:to>
      <xdr:col>8</xdr:col>
      <xdr:colOff>200025</xdr:colOff>
      <xdr:row>12</xdr:row>
      <xdr:rowOff>47625</xdr:rowOff>
    </xdr:to>
    <xdr:cxnSp macro="">
      <xdr:nvCxnSpPr>
        <xdr:cNvPr id="3" name="Connecteur droit avec flèche 2">
          <a:extLst>
            <a:ext uri="{FF2B5EF4-FFF2-40B4-BE49-F238E27FC236}">
              <a16:creationId xmlns:a16="http://schemas.microsoft.com/office/drawing/2014/main" id="{00000000-0008-0000-1200-000003000000}"/>
            </a:ext>
          </a:extLst>
        </xdr:cNvPr>
        <xdr:cNvCxnSpPr/>
      </xdr:nvCxnSpPr>
      <xdr:spPr>
        <a:xfrm flipV="1">
          <a:off x="2357437" y="1507331"/>
          <a:ext cx="1128713" cy="123825"/>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0</xdr:colOff>
      <xdr:row>12</xdr:row>
      <xdr:rowOff>104775</xdr:rowOff>
    </xdr:from>
    <xdr:to>
      <xdr:col>15</xdr:col>
      <xdr:colOff>266700</xdr:colOff>
      <xdr:row>12</xdr:row>
      <xdr:rowOff>104775</xdr:rowOff>
    </xdr:to>
    <xdr:cxnSp macro="">
      <xdr:nvCxnSpPr>
        <xdr:cNvPr id="4" name="Connecteur droit avec flèche 3">
          <a:extLst>
            <a:ext uri="{FF2B5EF4-FFF2-40B4-BE49-F238E27FC236}">
              <a16:creationId xmlns:a16="http://schemas.microsoft.com/office/drawing/2014/main" id="{00000000-0008-0000-1200-000004000000}"/>
            </a:ext>
          </a:extLst>
        </xdr:cNvPr>
        <xdr:cNvCxnSpPr/>
      </xdr:nvCxnSpPr>
      <xdr:spPr>
        <a:xfrm>
          <a:off x="4762500" y="1676400"/>
          <a:ext cx="1104900"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18</xdr:col>
      <xdr:colOff>19050</xdr:colOff>
      <xdr:row>12</xdr:row>
      <xdr:rowOff>95250</xdr:rowOff>
    </xdr:from>
    <xdr:to>
      <xdr:col>22</xdr:col>
      <xdr:colOff>266700</xdr:colOff>
      <xdr:row>12</xdr:row>
      <xdr:rowOff>95250</xdr:rowOff>
    </xdr:to>
    <xdr:cxnSp macro="">
      <xdr:nvCxnSpPr>
        <xdr:cNvPr id="6" name="Connecteur droit avec flèche 5">
          <a:extLst>
            <a:ext uri="{FF2B5EF4-FFF2-40B4-BE49-F238E27FC236}">
              <a16:creationId xmlns:a16="http://schemas.microsoft.com/office/drawing/2014/main" id="{00000000-0008-0000-1200-000006000000}"/>
            </a:ext>
          </a:extLst>
        </xdr:cNvPr>
        <xdr:cNvCxnSpPr/>
      </xdr:nvCxnSpPr>
      <xdr:spPr>
        <a:xfrm>
          <a:off x="7686675" y="1666875"/>
          <a:ext cx="1085850" cy="0"/>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10</xdr:col>
      <xdr:colOff>876300</xdr:colOff>
      <xdr:row>6</xdr:row>
      <xdr:rowOff>123825</xdr:rowOff>
    </xdr:from>
    <xdr:to>
      <xdr:col>15</xdr:col>
      <xdr:colOff>266700</xdr:colOff>
      <xdr:row>12</xdr:row>
      <xdr:rowOff>95250</xdr:rowOff>
    </xdr:to>
    <xdr:cxnSp macro="">
      <xdr:nvCxnSpPr>
        <xdr:cNvPr id="7" name="Connecteur droit avec flèche 6">
          <a:extLst>
            <a:ext uri="{FF2B5EF4-FFF2-40B4-BE49-F238E27FC236}">
              <a16:creationId xmlns:a16="http://schemas.microsoft.com/office/drawing/2014/main" id="{00000000-0008-0000-1200-000007000000}"/>
            </a:ext>
          </a:extLst>
        </xdr:cNvPr>
        <xdr:cNvCxnSpPr/>
      </xdr:nvCxnSpPr>
      <xdr:spPr>
        <a:xfrm flipV="1">
          <a:off x="4762500" y="504825"/>
          <a:ext cx="1104900" cy="1162050"/>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0</xdr:colOff>
      <xdr:row>6</xdr:row>
      <xdr:rowOff>95250</xdr:rowOff>
    </xdr:from>
    <xdr:to>
      <xdr:col>22</xdr:col>
      <xdr:colOff>266700</xdr:colOff>
      <xdr:row>12</xdr:row>
      <xdr:rowOff>57150</xdr:rowOff>
    </xdr:to>
    <xdr:cxnSp macro="">
      <xdr:nvCxnSpPr>
        <xdr:cNvPr id="8" name="Connecteur droit avec flèche 7">
          <a:extLst>
            <a:ext uri="{FF2B5EF4-FFF2-40B4-BE49-F238E27FC236}">
              <a16:creationId xmlns:a16="http://schemas.microsoft.com/office/drawing/2014/main" id="{00000000-0008-0000-1200-000008000000}"/>
            </a:ext>
          </a:extLst>
        </xdr:cNvPr>
        <xdr:cNvCxnSpPr/>
      </xdr:nvCxnSpPr>
      <xdr:spPr>
        <a:xfrm>
          <a:off x="6905625" y="476250"/>
          <a:ext cx="1866900" cy="1152525"/>
        </a:xfrm>
        <a:prstGeom prst="straightConnector1">
          <a:avLst/>
        </a:prstGeom>
        <a:ln>
          <a:solidFill>
            <a:schemeClr val="accent4"/>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809624</xdr:colOff>
      <xdr:row>14</xdr:row>
      <xdr:rowOff>9525</xdr:rowOff>
    </xdr:from>
    <xdr:to>
      <xdr:col>24</xdr:col>
      <xdr:colOff>1066800</xdr:colOff>
      <xdr:row>14</xdr:row>
      <xdr:rowOff>180975</xdr:rowOff>
    </xdr:to>
    <xdr:sp macro="" textlink="">
      <xdr:nvSpPr>
        <xdr:cNvPr id="11" name="Flèche vers le bas 10">
          <a:extLst>
            <a:ext uri="{FF2B5EF4-FFF2-40B4-BE49-F238E27FC236}">
              <a16:creationId xmlns:a16="http://schemas.microsoft.com/office/drawing/2014/main" id="{00000000-0008-0000-1200-00000B000000}"/>
            </a:ext>
          </a:extLst>
        </xdr:cNvPr>
        <xdr:cNvSpPr/>
      </xdr:nvSpPr>
      <xdr:spPr>
        <a:xfrm>
          <a:off x="9886949" y="198120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29</xdr:col>
      <xdr:colOff>809624</xdr:colOff>
      <xdr:row>15</xdr:row>
      <xdr:rowOff>9525</xdr:rowOff>
    </xdr:from>
    <xdr:to>
      <xdr:col>29</xdr:col>
      <xdr:colOff>1066800</xdr:colOff>
      <xdr:row>15</xdr:row>
      <xdr:rowOff>180975</xdr:rowOff>
    </xdr:to>
    <xdr:sp macro="" textlink="">
      <xdr:nvSpPr>
        <xdr:cNvPr id="13" name="Flèche vers le bas 12">
          <a:extLst>
            <a:ext uri="{FF2B5EF4-FFF2-40B4-BE49-F238E27FC236}">
              <a16:creationId xmlns:a16="http://schemas.microsoft.com/office/drawing/2014/main" id="{00000000-0008-0000-1200-00000D000000}"/>
            </a:ext>
          </a:extLst>
        </xdr:cNvPr>
        <xdr:cNvSpPr/>
      </xdr:nvSpPr>
      <xdr:spPr>
        <a:xfrm>
          <a:off x="15954374" y="23717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35719</xdr:colOff>
      <xdr:row>18</xdr:row>
      <xdr:rowOff>97631</xdr:rowOff>
    </xdr:from>
    <xdr:to>
      <xdr:col>13</xdr:col>
      <xdr:colOff>35719</xdr:colOff>
      <xdr:row>18</xdr:row>
      <xdr:rowOff>97631</xdr:rowOff>
    </xdr:to>
    <xdr:cxnSp macro="">
      <xdr:nvCxnSpPr>
        <xdr:cNvPr id="15" name="Connecteur droit avec flèche 14">
          <a:extLst>
            <a:ext uri="{FF2B5EF4-FFF2-40B4-BE49-F238E27FC236}">
              <a16:creationId xmlns:a16="http://schemas.microsoft.com/office/drawing/2014/main" id="{00000000-0008-0000-1200-00000F000000}"/>
            </a:ext>
          </a:extLst>
        </xdr:cNvPr>
        <xdr:cNvCxnSpPr/>
      </xdr:nvCxnSpPr>
      <xdr:spPr>
        <a:xfrm>
          <a:off x="5726907" y="2883694"/>
          <a:ext cx="404812"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8</xdr:col>
      <xdr:colOff>47626</xdr:colOff>
      <xdr:row>12</xdr:row>
      <xdr:rowOff>59531</xdr:rowOff>
    </xdr:from>
    <xdr:to>
      <xdr:col>9</xdr:col>
      <xdr:colOff>71438</xdr:colOff>
      <xdr:row>18</xdr:row>
      <xdr:rowOff>107156</xdr:rowOff>
    </xdr:to>
    <xdr:grpSp>
      <xdr:nvGrpSpPr>
        <xdr:cNvPr id="21" name="Groupe 20">
          <a:extLst>
            <a:ext uri="{FF2B5EF4-FFF2-40B4-BE49-F238E27FC236}">
              <a16:creationId xmlns:a16="http://schemas.microsoft.com/office/drawing/2014/main" id="{00000000-0008-0000-1200-000015000000}"/>
            </a:ext>
          </a:extLst>
        </xdr:cNvPr>
        <xdr:cNvGrpSpPr/>
      </xdr:nvGrpSpPr>
      <xdr:grpSpPr>
        <a:xfrm flipH="1">
          <a:off x="3408046" y="2299811"/>
          <a:ext cx="229552" cy="1183005"/>
          <a:chOff x="11677651" y="2676525"/>
          <a:chExt cx="371474" cy="1409700"/>
        </a:xfrm>
      </xdr:grpSpPr>
      <xdr:sp macro="" textlink="">
        <xdr:nvSpPr>
          <xdr:cNvPr id="22" name="Parenthèse fermante 21">
            <a:extLst>
              <a:ext uri="{FF2B5EF4-FFF2-40B4-BE49-F238E27FC236}">
                <a16:creationId xmlns:a16="http://schemas.microsoft.com/office/drawing/2014/main" id="{00000000-0008-0000-1200-000016000000}"/>
              </a:ext>
            </a:extLst>
          </xdr:cNvPr>
          <xdr:cNvSpPr/>
        </xdr:nvSpPr>
        <xdr:spPr>
          <a:xfrm>
            <a:off x="11772900" y="2676525"/>
            <a:ext cx="276225" cy="1409700"/>
          </a:xfrm>
          <a:prstGeom prst="righ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xnSp macro="">
        <xdr:nvCxnSpPr>
          <xdr:cNvPr id="23" name="Connecteur droit avec flèche 22">
            <a:extLst>
              <a:ext uri="{FF2B5EF4-FFF2-40B4-BE49-F238E27FC236}">
                <a16:creationId xmlns:a16="http://schemas.microsoft.com/office/drawing/2014/main" id="{00000000-0008-0000-1200-000017000000}"/>
              </a:ext>
            </a:extLst>
          </xdr:cNvPr>
          <xdr:cNvCxnSpPr/>
        </xdr:nvCxnSpPr>
        <xdr:spPr>
          <a:xfrm flipH="1" flipV="1">
            <a:off x="11677651" y="4076700"/>
            <a:ext cx="209549" cy="9525"/>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grpSp>
    <xdr:clientData/>
  </xdr:twoCellAnchor>
  <xdr:twoCellAnchor>
    <xdr:from>
      <xdr:col>3</xdr:col>
      <xdr:colOff>833437</xdr:colOff>
      <xdr:row>12</xdr:row>
      <xdr:rowOff>83344</xdr:rowOff>
    </xdr:from>
    <xdr:to>
      <xdr:col>5</xdr:col>
      <xdr:colOff>134937</xdr:colOff>
      <xdr:row>16</xdr:row>
      <xdr:rowOff>119062</xdr:rowOff>
    </xdr:to>
    <xdr:grpSp>
      <xdr:nvGrpSpPr>
        <xdr:cNvPr id="25" name="Groupe 24">
          <a:extLst>
            <a:ext uri="{FF2B5EF4-FFF2-40B4-BE49-F238E27FC236}">
              <a16:creationId xmlns:a16="http://schemas.microsoft.com/office/drawing/2014/main" id="{00000000-0008-0000-1200-000019000000}"/>
            </a:ext>
          </a:extLst>
        </xdr:cNvPr>
        <xdr:cNvGrpSpPr/>
      </xdr:nvGrpSpPr>
      <xdr:grpSpPr>
        <a:xfrm>
          <a:off x="2380297" y="2323624"/>
          <a:ext cx="391160" cy="790098"/>
          <a:chOff x="11677651" y="2676525"/>
          <a:chExt cx="371474" cy="1409700"/>
        </a:xfrm>
      </xdr:grpSpPr>
      <xdr:sp macro="" textlink="">
        <xdr:nvSpPr>
          <xdr:cNvPr id="26" name="Parenthèse fermante 25">
            <a:extLst>
              <a:ext uri="{FF2B5EF4-FFF2-40B4-BE49-F238E27FC236}">
                <a16:creationId xmlns:a16="http://schemas.microsoft.com/office/drawing/2014/main" id="{00000000-0008-0000-1200-00001A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27" name="Connecteur droit avec flèche 26">
            <a:extLst>
              <a:ext uri="{FF2B5EF4-FFF2-40B4-BE49-F238E27FC236}">
                <a16:creationId xmlns:a16="http://schemas.microsoft.com/office/drawing/2014/main" id="{00000000-0008-0000-1200-00001B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editAs="oneCell">
    <xdr:from>
      <xdr:col>0</xdr:col>
      <xdr:colOff>0</xdr:colOff>
      <xdr:row>0</xdr:row>
      <xdr:rowOff>0</xdr:rowOff>
    </xdr:from>
    <xdr:to>
      <xdr:col>16</xdr:col>
      <xdr:colOff>776779</xdr:colOff>
      <xdr:row>4</xdr:row>
      <xdr:rowOff>103909</xdr:rowOff>
    </xdr:to>
    <xdr:pic>
      <xdr:nvPicPr>
        <xdr:cNvPr id="17" name="Image 16">
          <a:extLst>
            <a:ext uri="{FF2B5EF4-FFF2-40B4-BE49-F238E27FC236}">
              <a16:creationId xmlns:a16="http://schemas.microsoft.com/office/drawing/2014/main" id="{00000000-0008-0000-1200-000011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2</xdr:col>
      <xdr:colOff>1028700</xdr:colOff>
      <xdr:row>13</xdr:row>
      <xdr:rowOff>19050</xdr:rowOff>
    </xdr:from>
    <xdr:to>
      <xdr:col>2</xdr:col>
      <xdr:colOff>1028700</xdr:colOff>
      <xdr:row>14</xdr:row>
      <xdr:rowOff>19050</xdr:rowOff>
    </xdr:to>
    <xdr:cxnSp macro="">
      <xdr:nvCxnSpPr>
        <xdr:cNvPr id="2" name="Connecteur droit avec flèche 1">
          <a:extLst>
            <a:ext uri="{FF2B5EF4-FFF2-40B4-BE49-F238E27FC236}">
              <a16:creationId xmlns:a16="http://schemas.microsoft.com/office/drawing/2014/main" id="{00000000-0008-0000-1300-000002000000}"/>
            </a:ext>
          </a:extLst>
        </xdr:cNvPr>
        <xdr:cNvCxnSpPr/>
      </xdr:nvCxnSpPr>
      <xdr:spPr>
        <a:xfrm>
          <a:off x="1371600" y="1971675"/>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4</xdr:col>
      <xdr:colOff>82733</xdr:colOff>
      <xdr:row>12</xdr:row>
      <xdr:rowOff>154781</xdr:rowOff>
    </xdr:from>
    <xdr:to>
      <xdr:col>8</xdr:col>
      <xdr:colOff>119062</xdr:colOff>
      <xdr:row>13</xdr:row>
      <xdr:rowOff>107156</xdr:rowOff>
    </xdr:to>
    <xdr:cxnSp macro="">
      <xdr:nvCxnSpPr>
        <xdr:cNvPr id="3" name="Connecteur droit avec flèche 2">
          <a:extLst>
            <a:ext uri="{FF2B5EF4-FFF2-40B4-BE49-F238E27FC236}">
              <a16:creationId xmlns:a16="http://schemas.microsoft.com/office/drawing/2014/main" id="{00000000-0008-0000-1300-000003000000}"/>
            </a:ext>
          </a:extLst>
        </xdr:cNvPr>
        <xdr:cNvCxnSpPr>
          <a:stCxn id="38" idx="0"/>
        </xdr:cNvCxnSpPr>
      </xdr:nvCxnSpPr>
      <xdr:spPr>
        <a:xfrm>
          <a:off x="2333014" y="1738312"/>
          <a:ext cx="1298392" cy="154782"/>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809624</xdr:colOff>
      <xdr:row>14</xdr:row>
      <xdr:rowOff>9525</xdr:rowOff>
    </xdr:from>
    <xdr:to>
      <xdr:col>9</xdr:col>
      <xdr:colOff>1066800</xdr:colOff>
      <xdr:row>14</xdr:row>
      <xdr:rowOff>180975</xdr:rowOff>
    </xdr:to>
    <xdr:sp macro="" textlink="">
      <xdr:nvSpPr>
        <xdr:cNvPr id="4" name="Flèche vers le bas 3">
          <a:extLst>
            <a:ext uri="{FF2B5EF4-FFF2-40B4-BE49-F238E27FC236}">
              <a16:creationId xmlns:a16="http://schemas.microsoft.com/office/drawing/2014/main" id="{00000000-0008-0000-1300-000004000000}"/>
            </a:ext>
          </a:extLst>
        </xdr:cNvPr>
        <xdr:cNvSpPr/>
      </xdr:nvSpPr>
      <xdr:spPr>
        <a:xfrm>
          <a:off x="4133849" y="196215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23</xdr:col>
      <xdr:colOff>809624</xdr:colOff>
      <xdr:row>15</xdr:row>
      <xdr:rowOff>9525</xdr:rowOff>
    </xdr:from>
    <xdr:to>
      <xdr:col>23</xdr:col>
      <xdr:colOff>1066800</xdr:colOff>
      <xdr:row>15</xdr:row>
      <xdr:rowOff>180975</xdr:rowOff>
    </xdr:to>
    <xdr:sp macro="" textlink="">
      <xdr:nvSpPr>
        <xdr:cNvPr id="6" name="Flèche vers le bas 5">
          <a:extLst>
            <a:ext uri="{FF2B5EF4-FFF2-40B4-BE49-F238E27FC236}">
              <a16:creationId xmlns:a16="http://schemas.microsoft.com/office/drawing/2014/main" id="{00000000-0008-0000-1300-000006000000}"/>
            </a:ext>
          </a:extLst>
        </xdr:cNvPr>
        <xdr:cNvSpPr/>
      </xdr:nvSpPr>
      <xdr:spPr>
        <a:xfrm>
          <a:off x="10267949" y="216217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11</xdr:col>
      <xdr:colOff>123825</xdr:colOff>
      <xdr:row>14</xdr:row>
      <xdr:rowOff>114301</xdr:rowOff>
    </xdr:from>
    <xdr:to>
      <xdr:col>15</xdr:col>
      <xdr:colOff>133350</xdr:colOff>
      <xdr:row>17</xdr:row>
      <xdr:rowOff>85725</xdr:rowOff>
    </xdr:to>
    <xdr:cxnSp macro="">
      <xdr:nvCxnSpPr>
        <xdr:cNvPr id="7" name="Connecteur droit avec flèche 6">
          <a:extLst>
            <a:ext uri="{FF2B5EF4-FFF2-40B4-BE49-F238E27FC236}">
              <a16:creationId xmlns:a16="http://schemas.microsoft.com/office/drawing/2014/main" id="{00000000-0008-0000-1300-000007000000}"/>
            </a:ext>
          </a:extLst>
        </xdr:cNvPr>
        <xdr:cNvCxnSpPr/>
      </xdr:nvCxnSpPr>
      <xdr:spPr>
        <a:xfrm flipV="1">
          <a:off x="5438775" y="2066926"/>
          <a:ext cx="981075" cy="561974"/>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104775</xdr:colOff>
      <xdr:row>6</xdr:row>
      <xdr:rowOff>180975</xdr:rowOff>
    </xdr:from>
    <xdr:to>
      <xdr:col>15</xdr:col>
      <xdr:colOff>190500</xdr:colOff>
      <xdr:row>17</xdr:row>
      <xdr:rowOff>114300</xdr:rowOff>
    </xdr:to>
    <xdr:cxnSp macro="">
      <xdr:nvCxnSpPr>
        <xdr:cNvPr id="8" name="Connecteur droit avec flèche 7">
          <a:extLst>
            <a:ext uri="{FF2B5EF4-FFF2-40B4-BE49-F238E27FC236}">
              <a16:creationId xmlns:a16="http://schemas.microsoft.com/office/drawing/2014/main" id="{00000000-0008-0000-1300-000008000000}"/>
            </a:ext>
          </a:extLst>
        </xdr:cNvPr>
        <xdr:cNvCxnSpPr/>
      </xdr:nvCxnSpPr>
      <xdr:spPr>
        <a:xfrm flipV="1">
          <a:off x="5419725" y="561975"/>
          <a:ext cx="1057275" cy="20955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17</xdr:col>
      <xdr:colOff>19050</xdr:colOff>
      <xdr:row>7</xdr:row>
      <xdr:rowOff>19050</xdr:rowOff>
    </xdr:from>
    <xdr:to>
      <xdr:col>22</xdr:col>
      <xdr:colOff>161925</xdr:colOff>
      <xdr:row>13</xdr:row>
      <xdr:rowOff>38100</xdr:rowOff>
    </xdr:to>
    <xdr:cxnSp macro="">
      <xdr:nvCxnSpPr>
        <xdr:cNvPr id="9" name="Connecteur droit avec flèche 8">
          <a:extLst>
            <a:ext uri="{FF2B5EF4-FFF2-40B4-BE49-F238E27FC236}">
              <a16:creationId xmlns:a16="http://schemas.microsoft.com/office/drawing/2014/main" id="{00000000-0008-0000-1300-000009000000}"/>
            </a:ext>
          </a:extLst>
        </xdr:cNvPr>
        <xdr:cNvCxnSpPr/>
      </xdr:nvCxnSpPr>
      <xdr:spPr>
        <a:xfrm>
          <a:off x="7543800" y="600075"/>
          <a:ext cx="1876425" cy="11906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18</xdr:col>
      <xdr:colOff>19050</xdr:colOff>
      <xdr:row>13</xdr:row>
      <xdr:rowOff>95250</xdr:rowOff>
    </xdr:from>
    <xdr:to>
      <xdr:col>22</xdr:col>
      <xdr:colOff>152400</xdr:colOff>
      <xdr:row>13</xdr:row>
      <xdr:rowOff>95252</xdr:rowOff>
    </xdr:to>
    <xdr:cxnSp macro="">
      <xdr:nvCxnSpPr>
        <xdr:cNvPr id="10" name="Connecteur droit avec flèche 9">
          <a:extLst>
            <a:ext uri="{FF2B5EF4-FFF2-40B4-BE49-F238E27FC236}">
              <a16:creationId xmlns:a16="http://schemas.microsoft.com/office/drawing/2014/main" id="{00000000-0008-0000-1300-00000A000000}"/>
            </a:ext>
          </a:extLst>
        </xdr:cNvPr>
        <xdr:cNvCxnSpPr/>
      </xdr:nvCxnSpPr>
      <xdr:spPr>
        <a:xfrm flipV="1">
          <a:off x="8305800" y="1847850"/>
          <a:ext cx="1104900" cy="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857250</xdr:colOff>
      <xdr:row>12</xdr:row>
      <xdr:rowOff>154781</xdr:rowOff>
    </xdr:from>
    <xdr:to>
      <xdr:col>5</xdr:col>
      <xdr:colOff>154781</xdr:colOff>
      <xdr:row>14</xdr:row>
      <xdr:rowOff>107156</xdr:rowOff>
    </xdr:to>
    <xdr:grpSp>
      <xdr:nvGrpSpPr>
        <xdr:cNvPr id="37" name="Groupe 36">
          <a:extLst>
            <a:ext uri="{FF2B5EF4-FFF2-40B4-BE49-F238E27FC236}">
              <a16:creationId xmlns:a16="http://schemas.microsoft.com/office/drawing/2014/main" id="{00000000-0008-0000-1300-000025000000}"/>
            </a:ext>
          </a:extLst>
        </xdr:cNvPr>
        <xdr:cNvGrpSpPr/>
      </xdr:nvGrpSpPr>
      <xdr:grpSpPr>
        <a:xfrm>
          <a:off x="2266950" y="2395061"/>
          <a:ext cx="394811" cy="333375"/>
          <a:chOff x="11677651" y="2676525"/>
          <a:chExt cx="371474" cy="1409700"/>
        </a:xfrm>
      </xdr:grpSpPr>
      <xdr:sp macro="" textlink="">
        <xdr:nvSpPr>
          <xdr:cNvPr id="38" name="Parenthèse fermante 37">
            <a:extLst>
              <a:ext uri="{FF2B5EF4-FFF2-40B4-BE49-F238E27FC236}">
                <a16:creationId xmlns:a16="http://schemas.microsoft.com/office/drawing/2014/main" id="{00000000-0008-0000-1300-000026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39" name="Connecteur droit avec flèche 38">
            <a:extLst>
              <a:ext uri="{FF2B5EF4-FFF2-40B4-BE49-F238E27FC236}">
                <a16:creationId xmlns:a16="http://schemas.microsoft.com/office/drawing/2014/main" id="{00000000-0008-0000-1300-000027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editAs="oneCell">
    <xdr:from>
      <xdr:col>0</xdr:col>
      <xdr:colOff>0</xdr:colOff>
      <xdr:row>0</xdr:row>
      <xdr:rowOff>0</xdr:rowOff>
    </xdr:from>
    <xdr:to>
      <xdr:col>16</xdr:col>
      <xdr:colOff>1007284</xdr:colOff>
      <xdr:row>4</xdr:row>
      <xdr:rowOff>103909</xdr:rowOff>
    </xdr:to>
    <xdr:pic>
      <xdr:nvPicPr>
        <xdr:cNvPr id="13" name="Image 12">
          <a:extLst>
            <a:ext uri="{FF2B5EF4-FFF2-40B4-BE49-F238E27FC236}">
              <a16:creationId xmlns:a16="http://schemas.microsoft.com/office/drawing/2014/main" id="{00000000-0008-0000-1300-00000D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4</xdr:col>
      <xdr:colOff>59531</xdr:colOff>
      <xdr:row>13</xdr:row>
      <xdr:rowOff>119062</xdr:rowOff>
    </xdr:from>
    <xdr:to>
      <xdr:col>10</xdr:col>
      <xdr:colOff>83343</xdr:colOff>
      <xdr:row>13</xdr:row>
      <xdr:rowOff>119062</xdr:rowOff>
    </xdr:to>
    <xdr:cxnSp macro="">
      <xdr:nvCxnSpPr>
        <xdr:cNvPr id="3" name="Connecteur droit avec flèche 2">
          <a:extLst>
            <a:ext uri="{FF2B5EF4-FFF2-40B4-BE49-F238E27FC236}">
              <a16:creationId xmlns:a16="http://schemas.microsoft.com/office/drawing/2014/main" id="{00000000-0008-0000-1400-000003000000}"/>
            </a:ext>
          </a:extLst>
        </xdr:cNvPr>
        <xdr:cNvCxnSpPr/>
      </xdr:nvCxnSpPr>
      <xdr:spPr>
        <a:xfrm>
          <a:off x="2416969" y="1905000"/>
          <a:ext cx="1559718" cy="0"/>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809624</xdr:colOff>
      <xdr:row>14</xdr:row>
      <xdr:rowOff>9525</xdr:rowOff>
    </xdr:from>
    <xdr:to>
      <xdr:col>10</xdr:col>
      <xdr:colOff>1066800</xdr:colOff>
      <xdr:row>14</xdr:row>
      <xdr:rowOff>180975</xdr:rowOff>
    </xdr:to>
    <xdr:sp macro="" textlink="">
      <xdr:nvSpPr>
        <xdr:cNvPr id="5" name="Flèche vers le bas 4">
          <a:extLst>
            <a:ext uri="{FF2B5EF4-FFF2-40B4-BE49-F238E27FC236}">
              <a16:creationId xmlns:a16="http://schemas.microsoft.com/office/drawing/2014/main" id="{00000000-0008-0000-1400-000005000000}"/>
            </a:ext>
          </a:extLst>
        </xdr:cNvPr>
        <xdr:cNvSpPr/>
      </xdr:nvSpPr>
      <xdr:spPr>
        <a:xfrm>
          <a:off x="4133849" y="196215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24</xdr:col>
      <xdr:colOff>809624</xdr:colOff>
      <xdr:row>21</xdr:row>
      <xdr:rowOff>9525</xdr:rowOff>
    </xdr:from>
    <xdr:to>
      <xdr:col>24</xdr:col>
      <xdr:colOff>1066800</xdr:colOff>
      <xdr:row>21</xdr:row>
      <xdr:rowOff>180975</xdr:rowOff>
    </xdr:to>
    <xdr:sp macro="" textlink="">
      <xdr:nvSpPr>
        <xdr:cNvPr id="7" name="Flèche vers le bas 6">
          <a:extLst>
            <a:ext uri="{FF2B5EF4-FFF2-40B4-BE49-F238E27FC236}">
              <a16:creationId xmlns:a16="http://schemas.microsoft.com/office/drawing/2014/main" id="{00000000-0008-0000-1400-000007000000}"/>
            </a:ext>
          </a:extLst>
        </xdr:cNvPr>
        <xdr:cNvSpPr/>
      </xdr:nvSpPr>
      <xdr:spPr>
        <a:xfrm>
          <a:off x="10267949" y="1962150"/>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12</xdr:col>
      <xdr:colOff>114300</xdr:colOff>
      <xdr:row>14</xdr:row>
      <xdr:rowOff>114300</xdr:rowOff>
    </xdr:from>
    <xdr:to>
      <xdr:col>16</xdr:col>
      <xdr:colOff>180975</xdr:colOff>
      <xdr:row>19</xdr:row>
      <xdr:rowOff>123826</xdr:rowOff>
    </xdr:to>
    <xdr:cxnSp macro="">
      <xdr:nvCxnSpPr>
        <xdr:cNvPr id="8" name="Connecteur droit avec flèche 7">
          <a:extLst>
            <a:ext uri="{FF2B5EF4-FFF2-40B4-BE49-F238E27FC236}">
              <a16:creationId xmlns:a16="http://schemas.microsoft.com/office/drawing/2014/main" id="{00000000-0008-0000-1400-000008000000}"/>
            </a:ext>
          </a:extLst>
        </xdr:cNvPr>
        <xdr:cNvCxnSpPr/>
      </xdr:nvCxnSpPr>
      <xdr:spPr>
        <a:xfrm flipV="1">
          <a:off x="5429250" y="2095500"/>
          <a:ext cx="1047750" cy="990601"/>
        </a:xfrm>
        <a:prstGeom prst="straightConnector1">
          <a:avLst/>
        </a:prstGeom>
        <a:ln>
          <a:solidFill>
            <a:srgbClr val="C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104775</xdr:colOff>
      <xdr:row>5</xdr:row>
      <xdr:rowOff>95250</xdr:rowOff>
    </xdr:from>
    <xdr:to>
      <xdr:col>16</xdr:col>
      <xdr:colOff>190500</xdr:colOff>
      <xdr:row>19</xdr:row>
      <xdr:rowOff>133351</xdr:rowOff>
    </xdr:to>
    <xdr:cxnSp macro="">
      <xdr:nvCxnSpPr>
        <xdr:cNvPr id="9" name="Connecteur droit avec flèche 8">
          <a:extLst>
            <a:ext uri="{FF2B5EF4-FFF2-40B4-BE49-F238E27FC236}">
              <a16:creationId xmlns:a16="http://schemas.microsoft.com/office/drawing/2014/main" id="{00000000-0008-0000-1400-000009000000}"/>
            </a:ext>
          </a:extLst>
        </xdr:cNvPr>
        <xdr:cNvCxnSpPr/>
      </xdr:nvCxnSpPr>
      <xdr:spPr>
        <a:xfrm flipV="1">
          <a:off x="5419725" y="295275"/>
          <a:ext cx="1066800" cy="2790826"/>
        </a:xfrm>
        <a:prstGeom prst="straightConnector1">
          <a:avLst/>
        </a:prstGeom>
        <a:ln>
          <a:solidFill>
            <a:srgbClr val="C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19</xdr:col>
      <xdr:colOff>19050</xdr:colOff>
      <xdr:row>13</xdr:row>
      <xdr:rowOff>104777</xdr:rowOff>
    </xdr:from>
    <xdr:to>
      <xdr:col>23</xdr:col>
      <xdr:colOff>171450</xdr:colOff>
      <xdr:row>14</xdr:row>
      <xdr:rowOff>95250</xdr:rowOff>
    </xdr:to>
    <xdr:cxnSp macro="">
      <xdr:nvCxnSpPr>
        <xdr:cNvPr id="11" name="Connecteur droit avec flèche 10">
          <a:extLst>
            <a:ext uri="{FF2B5EF4-FFF2-40B4-BE49-F238E27FC236}">
              <a16:creationId xmlns:a16="http://schemas.microsoft.com/office/drawing/2014/main" id="{00000000-0008-0000-1400-00000B000000}"/>
            </a:ext>
          </a:extLst>
        </xdr:cNvPr>
        <xdr:cNvCxnSpPr/>
      </xdr:nvCxnSpPr>
      <xdr:spPr>
        <a:xfrm>
          <a:off x="8315325" y="1895477"/>
          <a:ext cx="1123950" cy="180973"/>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12</xdr:col>
      <xdr:colOff>104775</xdr:colOff>
      <xdr:row>23</xdr:row>
      <xdr:rowOff>123825</xdr:rowOff>
    </xdr:from>
    <xdr:to>
      <xdr:col>16</xdr:col>
      <xdr:colOff>190500</xdr:colOff>
      <xdr:row>32</xdr:row>
      <xdr:rowOff>85725</xdr:rowOff>
    </xdr:to>
    <xdr:cxnSp macro="">
      <xdr:nvCxnSpPr>
        <xdr:cNvPr id="41" name="Connecteur droit avec flèche 40">
          <a:extLst>
            <a:ext uri="{FF2B5EF4-FFF2-40B4-BE49-F238E27FC236}">
              <a16:creationId xmlns:a16="http://schemas.microsoft.com/office/drawing/2014/main" id="{00000000-0008-0000-1400-000029000000}"/>
            </a:ext>
          </a:extLst>
        </xdr:cNvPr>
        <xdr:cNvCxnSpPr/>
      </xdr:nvCxnSpPr>
      <xdr:spPr>
        <a:xfrm>
          <a:off x="5419725" y="3857625"/>
          <a:ext cx="1066800" cy="172402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12</xdr:col>
      <xdr:colOff>76200</xdr:colOff>
      <xdr:row>23</xdr:row>
      <xdr:rowOff>95250</xdr:rowOff>
    </xdr:from>
    <xdr:to>
      <xdr:col>16</xdr:col>
      <xdr:colOff>180975</xdr:colOff>
      <xdr:row>26</xdr:row>
      <xdr:rowOff>114300</xdr:rowOff>
    </xdr:to>
    <xdr:cxnSp macro="">
      <xdr:nvCxnSpPr>
        <xdr:cNvPr id="43" name="Connecteur droit avec flèche 42">
          <a:extLst>
            <a:ext uri="{FF2B5EF4-FFF2-40B4-BE49-F238E27FC236}">
              <a16:creationId xmlns:a16="http://schemas.microsoft.com/office/drawing/2014/main" id="{00000000-0008-0000-1400-00002B000000}"/>
            </a:ext>
          </a:extLst>
        </xdr:cNvPr>
        <xdr:cNvCxnSpPr/>
      </xdr:nvCxnSpPr>
      <xdr:spPr>
        <a:xfrm>
          <a:off x="5391150" y="3810000"/>
          <a:ext cx="1085850" cy="6096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18</xdr:col>
      <xdr:colOff>19050</xdr:colOff>
      <xdr:row>18</xdr:row>
      <xdr:rowOff>142875</xdr:rowOff>
    </xdr:from>
    <xdr:to>
      <xdr:col>23</xdr:col>
      <xdr:colOff>161925</xdr:colOff>
      <xdr:row>32</xdr:row>
      <xdr:rowOff>114300</xdr:rowOff>
    </xdr:to>
    <xdr:cxnSp macro="">
      <xdr:nvCxnSpPr>
        <xdr:cNvPr id="45" name="Connecteur droit avec flèche 44">
          <a:extLst>
            <a:ext uri="{FF2B5EF4-FFF2-40B4-BE49-F238E27FC236}">
              <a16:creationId xmlns:a16="http://schemas.microsoft.com/office/drawing/2014/main" id="{00000000-0008-0000-1400-00002D000000}"/>
            </a:ext>
          </a:extLst>
        </xdr:cNvPr>
        <xdr:cNvCxnSpPr/>
      </xdr:nvCxnSpPr>
      <xdr:spPr>
        <a:xfrm flipV="1">
          <a:off x="7553325" y="2905125"/>
          <a:ext cx="1876425" cy="2705100"/>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19</xdr:col>
      <xdr:colOff>0</xdr:colOff>
      <xdr:row>18</xdr:row>
      <xdr:rowOff>104775</xdr:rowOff>
    </xdr:from>
    <xdr:to>
      <xdr:col>23</xdr:col>
      <xdr:colOff>171450</xdr:colOff>
      <xdr:row>25</xdr:row>
      <xdr:rowOff>104777</xdr:rowOff>
    </xdr:to>
    <xdr:cxnSp macro="">
      <xdr:nvCxnSpPr>
        <xdr:cNvPr id="48" name="Connecteur droit avec flèche 47">
          <a:extLst>
            <a:ext uri="{FF2B5EF4-FFF2-40B4-BE49-F238E27FC236}">
              <a16:creationId xmlns:a16="http://schemas.microsoft.com/office/drawing/2014/main" id="{00000000-0008-0000-1400-000030000000}"/>
            </a:ext>
          </a:extLst>
        </xdr:cNvPr>
        <xdr:cNvCxnSpPr/>
      </xdr:nvCxnSpPr>
      <xdr:spPr>
        <a:xfrm flipV="1">
          <a:off x="8296275" y="2867025"/>
          <a:ext cx="1143000" cy="1371602"/>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19</xdr:col>
      <xdr:colOff>0</xdr:colOff>
      <xdr:row>17</xdr:row>
      <xdr:rowOff>104775</xdr:rowOff>
    </xdr:from>
    <xdr:to>
      <xdr:col>24</xdr:col>
      <xdr:colOff>0</xdr:colOff>
      <xdr:row>19</xdr:row>
      <xdr:rowOff>95250</xdr:rowOff>
    </xdr:to>
    <xdr:cxnSp macro="">
      <xdr:nvCxnSpPr>
        <xdr:cNvPr id="12" name="Connecteur droit avec flèche 11">
          <a:extLst>
            <a:ext uri="{FF2B5EF4-FFF2-40B4-BE49-F238E27FC236}">
              <a16:creationId xmlns:a16="http://schemas.microsoft.com/office/drawing/2014/main" id="{00000000-0008-0000-1400-00000C000000}"/>
            </a:ext>
          </a:extLst>
        </xdr:cNvPr>
        <xdr:cNvCxnSpPr/>
      </xdr:nvCxnSpPr>
      <xdr:spPr>
        <a:xfrm flipV="1">
          <a:off x="8296275" y="2667000"/>
          <a:ext cx="1171575" cy="390525"/>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18</xdr:col>
      <xdr:colOff>0</xdr:colOff>
      <xdr:row>6</xdr:row>
      <xdr:rowOff>0</xdr:rowOff>
    </xdr:from>
    <xdr:to>
      <xdr:col>23</xdr:col>
      <xdr:colOff>180975</xdr:colOff>
      <xdr:row>14</xdr:row>
      <xdr:rowOff>76200</xdr:rowOff>
    </xdr:to>
    <xdr:cxnSp macro="">
      <xdr:nvCxnSpPr>
        <xdr:cNvPr id="22" name="Connecteur droit avec flèche 21">
          <a:extLst>
            <a:ext uri="{FF2B5EF4-FFF2-40B4-BE49-F238E27FC236}">
              <a16:creationId xmlns:a16="http://schemas.microsoft.com/office/drawing/2014/main" id="{00000000-0008-0000-1400-000016000000}"/>
            </a:ext>
          </a:extLst>
        </xdr:cNvPr>
        <xdr:cNvCxnSpPr/>
      </xdr:nvCxnSpPr>
      <xdr:spPr>
        <a:xfrm>
          <a:off x="7534275" y="390525"/>
          <a:ext cx="1914525" cy="1647825"/>
        </a:xfrm>
        <a:prstGeom prst="straightConnector1">
          <a:avLst/>
        </a:prstGeom>
        <a:ln>
          <a:solidFill>
            <a:srgbClr val="C0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47625</xdr:colOff>
      <xdr:row>20</xdr:row>
      <xdr:rowOff>95250</xdr:rowOff>
    </xdr:from>
    <xdr:to>
      <xdr:col>17</xdr:col>
      <xdr:colOff>28575</xdr:colOff>
      <xdr:row>20</xdr:row>
      <xdr:rowOff>95250</xdr:rowOff>
    </xdr:to>
    <xdr:cxnSp macro="">
      <xdr:nvCxnSpPr>
        <xdr:cNvPr id="81" name="Connecteur droit avec flèche 80">
          <a:extLst>
            <a:ext uri="{FF2B5EF4-FFF2-40B4-BE49-F238E27FC236}">
              <a16:creationId xmlns:a16="http://schemas.microsoft.com/office/drawing/2014/main" id="{00000000-0008-0000-1400-000051000000}"/>
            </a:ext>
          </a:extLst>
        </xdr:cNvPr>
        <xdr:cNvCxnSpPr/>
      </xdr:nvCxnSpPr>
      <xdr:spPr>
        <a:xfrm>
          <a:off x="6143625" y="3248025"/>
          <a:ext cx="381000"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24</xdr:col>
      <xdr:colOff>814386</xdr:colOff>
      <xdr:row>28</xdr:row>
      <xdr:rowOff>33327</xdr:rowOff>
    </xdr:from>
    <xdr:to>
      <xdr:col>24</xdr:col>
      <xdr:colOff>1071562</xdr:colOff>
      <xdr:row>29</xdr:row>
      <xdr:rowOff>2371</xdr:rowOff>
    </xdr:to>
    <xdr:sp macro="" textlink="">
      <xdr:nvSpPr>
        <xdr:cNvPr id="30" name="Flèche vers le bas 29">
          <a:extLst>
            <a:ext uri="{FF2B5EF4-FFF2-40B4-BE49-F238E27FC236}">
              <a16:creationId xmlns:a16="http://schemas.microsoft.com/office/drawing/2014/main" id="{00000000-0008-0000-1400-00001E000000}"/>
            </a:ext>
          </a:extLst>
        </xdr:cNvPr>
        <xdr:cNvSpPr/>
      </xdr:nvSpPr>
      <xdr:spPr>
        <a:xfrm>
          <a:off x="10887074" y="4926796"/>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17</xdr:col>
      <xdr:colOff>169084</xdr:colOff>
      <xdr:row>4</xdr:row>
      <xdr:rowOff>103909</xdr:rowOff>
    </xdr:to>
    <xdr:pic>
      <xdr:nvPicPr>
        <xdr:cNvPr id="16" name="Image 15">
          <a:extLst>
            <a:ext uri="{FF2B5EF4-FFF2-40B4-BE49-F238E27FC236}">
              <a16:creationId xmlns:a16="http://schemas.microsoft.com/office/drawing/2014/main" id="{00000000-0008-0000-1400-000010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221456</xdr:colOff>
      <xdr:row>49</xdr:row>
      <xdr:rowOff>2379</xdr:rowOff>
    </xdr:from>
    <xdr:to>
      <xdr:col>4</xdr:col>
      <xdr:colOff>590550</xdr:colOff>
      <xdr:row>54</xdr:row>
      <xdr:rowOff>107156</xdr:rowOff>
    </xdr:to>
    <xdr:sp macro="" textlink="">
      <xdr:nvSpPr>
        <xdr:cNvPr id="2" name="ZoneTexte 1">
          <a:extLst>
            <a:ext uri="{FF2B5EF4-FFF2-40B4-BE49-F238E27FC236}">
              <a16:creationId xmlns:a16="http://schemas.microsoft.com/office/drawing/2014/main" id="{00000000-0008-0000-1500-000002000000}"/>
            </a:ext>
          </a:extLst>
        </xdr:cNvPr>
        <xdr:cNvSpPr txBox="1"/>
      </xdr:nvSpPr>
      <xdr:spPr>
        <a:xfrm>
          <a:off x="983456" y="8289129"/>
          <a:ext cx="3095625" cy="105727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Fourrages</a:t>
          </a:r>
          <a:r>
            <a:rPr lang="fr-FR" sz="1100" baseline="0"/>
            <a:t> deshydratés</a:t>
          </a:r>
        </a:p>
        <a:p>
          <a:r>
            <a:rPr lang="fr-FR" sz="1100" baseline="0"/>
            <a:t>Luzerne (voir dans luzerne)</a:t>
          </a:r>
        </a:p>
        <a:p>
          <a:r>
            <a:rPr lang="fr-FR" sz="1100" baseline="0"/>
            <a:t>Graminées : 22000t brutes, 8 000t de produit fini</a:t>
          </a:r>
        </a:p>
        <a:p>
          <a:r>
            <a:rPr lang="fr-FR" sz="1100" baseline="0"/>
            <a:t>350 000t de betterave</a:t>
          </a:r>
        </a:p>
        <a:p>
          <a:r>
            <a:rPr lang="fr-FR" sz="1100" baseline="0"/>
            <a:t>(chiffres CoopdeFR déshy)</a:t>
          </a:r>
        </a:p>
        <a:p>
          <a:endParaRPr lang="fr-FR" sz="1100" baseline="0"/>
        </a:p>
      </xdr:txBody>
    </xdr:sp>
    <xdr:clientData/>
  </xdr:twoCellAnchor>
  <xdr:twoCellAnchor>
    <xdr:from>
      <xdr:col>1</xdr:col>
      <xdr:colOff>142875</xdr:colOff>
      <xdr:row>55</xdr:row>
      <xdr:rowOff>75404</xdr:rowOff>
    </xdr:from>
    <xdr:to>
      <xdr:col>4</xdr:col>
      <xdr:colOff>508794</xdr:colOff>
      <xdr:row>70</xdr:row>
      <xdr:rowOff>61384</xdr:rowOff>
    </xdr:to>
    <xdr:sp macro="" textlink="">
      <xdr:nvSpPr>
        <xdr:cNvPr id="3" name="ZoneTexte 2">
          <a:extLst>
            <a:ext uri="{FF2B5EF4-FFF2-40B4-BE49-F238E27FC236}">
              <a16:creationId xmlns:a16="http://schemas.microsoft.com/office/drawing/2014/main" id="{00000000-0008-0000-1500-000003000000}"/>
            </a:ext>
          </a:extLst>
        </xdr:cNvPr>
        <xdr:cNvSpPr txBox="1"/>
      </xdr:nvSpPr>
      <xdr:spPr>
        <a:xfrm>
          <a:off x="904875" y="9352754"/>
          <a:ext cx="3080544" cy="28434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Menue paille :</a:t>
          </a:r>
        </a:p>
        <a:p>
          <a:r>
            <a:rPr lang="fr-FR" sz="1100" baseline="0"/>
            <a:t>Potentiel 1 à 2,5t/ha</a:t>
          </a:r>
          <a:br>
            <a:rPr lang="fr-FR" sz="1100" baseline="0"/>
          </a:br>
          <a:r>
            <a:rPr lang="fr-FR" sz="1100" baseline="0"/>
            <a:t>Humidité = 8 à 15%</a:t>
          </a:r>
        </a:p>
        <a:p>
          <a:r>
            <a:rPr lang="fr-FR"/>
            <a:t>Composition : Environ 12 % de grosse paille (hachée), 14 % de petites pailles, 1 % de graines (dont les grains cassés, maigres) issus de la récolte et les graines d’adventices et le reste (entre 60 et 70 %) en glumes, en glumelles (blé) ou barbes (orge).</a:t>
          </a:r>
        </a:p>
        <a:p>
          <a:r>
            <a:rPr lang="fr-FR" sz="1100" baseline="0"/>
            <a:t>Utilisations : généralement dispersée dans le champ au moment de la récolte. Peu aussi être récupérée soit utilisations feed ou méthanisation. </a:t>
          </a:r>
          <a:r>
            <a:rPr lang="fr-FR" b="1">
              <a:hlinkClick xmlns:r="http://schemas.openxmlformats.org/officeDocument/2006/relationships" r:id=""/>
            </a:rPr>
            <a:t>En alimentation :</a:t>
          </a:r>
          <a:r>
            <a:rPr lang="fr-FR"/>
            <a:t> Des caractéristiques propres ! La menue paille est un complément </a:t>
          </a:r>
          <a:r>
            <a:rPr lang="fr-FR">
              <a:hlinkClick xmlns:r="http://schemas.openxmlformats.org/officeDocument/2006/relationships" r:id=""/>
            </a:rPr>
            <a:t>alimentaire</a:t>
          </a:r>
          <a:r>
            <a:rPr lang="fr-FR"/>
            <a:t> appétant issu de votre exploitation qui permet de diminuer les coûts. Riche en fibres les menues pailles facilitent la digestion des ruminants. Riche en silice, la menue paille est un composé intéressant pour les volailles. </a:t>
          </a:r>
          <a:r>
            <a:rPr lang="fr-FR" b="1">
              <a:hlinkClick xmlns:r="http://schemas.openxmlformats.org/officeDocument/2006/relationships" r:id=""/>
            </a:rPr>
            <a:t>En litière :</a:t>
          </a:r>
          <a:r>
            <a:rPr lang="fr-FR"/>
            <a:t> Des atouts quantitatifs et qualitatifs ! Une </a:t>
          </a:r>
          <a:r>
            <a:rPr lang="fr-FR">
              <a:hlinkClick xmlns:r="http://schemas.openxmlformats.org/officeDocument/2006/relationships" r:id=""/>
            </a:rPr>
            <a:t>litière</a:t>
          </a:r>
          <a:r>
            <a:rPr lang="fr-FR"/>
            <a:t> souple et confortable. Matériaux (fibre</a:t>
          </a:r>
          <a:r>
            <a:rPr lang="fr-FR" baseline="0"/>
            <a:t> matériaux/ isolation)</a:t>
          </a:r>
          <a:endParaRPr lang="fr-FR" sz="1100" baseline="0"/>
        </a:p>
        <a:p>
          <a:r>
            <a:rPr lang="fr-FR" sz="1100" baseline="0"/>
            <a:t>Source : https://www.bioenergie-promotion.fr/20595/recolter-la-menue-paille-pour-produire-de-lenergie/</a:t>
          </a:r>
        </a:p>
        <a:p>
          <a:r>
            <a:rPr lang="fr-FR" sz="1100" baseline="0"/>
            <a:t>https://www.menuepaille.fr/</a:t>
          </a:r>
        </a:p>
      </xdr:txBody>
    </xdr:sp>
    <xdr:clientData/>
  </xdr:twoCellAnchor>
  <xdr:twoCellAnchor editAs="oneCell">
    <xdr:from>
      <xdr:col>1</xdr:col>
      <xdr:colOff>159134</xdr:colOff>
      <xdr:row>71</xdr:row>
      <xdr:rowOff>171450</xdr:rowOff>
    </xdr:from>
    <xdr:to>
      <xdr:col>9</xdr:col>
      <xdr:colOff>382062</xdr:colOff>
      <xdr:row>86</xdr:row>
      <xdr:rowOff>19641</xdr:rowOff>
    </xdr:to>
    <xdr:pic>
      <xdr:nvPicPr>
        <xdr:cNvPr id="4" name="Image 3">
          <a:extLst>
            <a:ext uri="{FF2B5EF4-FFF2-40B4-BE49-F238E27FC236}">
              <a16:creationId xmlns:a16="http://schemas.microsoft.com/office/drawing/2014/main" id="{00000000-0008-0000-1500-000004000000}"/>
            </a:ext>
          </a:extLst>
        </xdr:cNvPr>
        <xdr:cNvPicPr>
          <a:picLocks noChangeAspect="1"/>
        </xdr:cNvPicPr>
      </xdr:nvPicPr>
      <xdr:blipFill>
        <a:blip xmlns:r="http://schemas.openxmlformats.org/officeDocument/2006/relationships" r:embed="rId1"/>
        <a:stretch>
          <a:fillRect/>
        </a:stretch>
      </xdr:blipFill>
      <xdr:spPr>
        <a:xfrm>
          <a:off x="921134" y="12496800"/>
          <a:ext cx="6109378" cy="2705691"/>
        </a:xfrm>
        <a:prstGeom prst="rect">
          <a:avLst/>
        </a:prstGeom>
      </xdr:spPr>
    </xdr:pic>
    <xdr:clientData/>
  </xdr:twoCellAnchor>
  <xdr:twoCellAnchor>
    <xdr:from>
      <xdr:col>7</xdr:col>
      <xdr:colOff>310445</xdr:colOff>
      <xdr:row>18</xdr:row>
      <xdr:rowOff>105833</xdr:rowOff>
    </xdr:from>
    <xdr:to>
      <xdr:col>9</xdr:col>
      <xdr:colOff>155223</xdr:colOff>
      <xdr:row>18</xdr:row>
      <xdr:rowOff>105833</xdr:rowOff>
    </xdr:to>
    <xdr:cxnSp macro="">
      <xdr:nvCxnSpPr>
        <xdr:cNvPr id="6" name="Connecteur droit avec flèche 5">
          <a:extLst>
            <a:ext uri="{FF2B5EF4-FFF2-40B4-BE49-F238E27FC236}">
              <a16:creationId xmlns:a16="http://schemas.microsoft.com/office/drawing/2014/main" id="{00000000-0008-0000-1500-000006000000}"/>
            </a:ext>
          </a:extLst>
        </xdr:cNvPr>
        <xdr:cNvCxnSpPr/>
      </xdr:nvCxnSpPr>
      <xdr:spPr>
        <a:xfrm flipH="1">
          <a:off x="5736167" y="2144889"/>
          <a:ext cx="1382889" cy="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590550</xdr:colOff>
      <xdr:row>100</xdr:row>
      <xdr:rowOff>85725</xdr:rowOff>
    </xdr:from>
    <xdr:to>
      <xdr:col>8</xdr:col>
      <xdr:colOff>257175</xdr:colOff>
      <xdr:row>114</xdr:row>
      <xdr:rowOff>161925</xdr:rowOff>
    </xdr:to>
    <xdr:graphicFrame macro="">
      <xdr:nvGraphicFramePr>
        <xdr:cNvPr id="5" name="Graphique 4">
          <a:extLst>
            <a:ext uri="{FF2B5EF4-FFF2-40B4-BE49-F238E27FC236}">
              <a16:creationId xmlns:a16="http://schemas.microsoft.com/office/drawing/2014/main" id="{00000000-0008-0000-1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0</xdr:colOff>
      <xdr:row>0</xdr:row>
      <xdr:rowOff>0</xdr:rowOff>
    </xdr:from>
    <xdr:to>
      <xdr:col>10</xdr:col>
      <xdr:colOff>459886</xdr:colOff>
      <xdr:row>4</xdr:row>
      <xdr:rowOff>103909</xdr:rowOff>
    </xdr:to>
    <xdr:pic>
      <xdr:nvPicPr>
        <xdr:cNvPr id="8" name="Image 7">
          <a:extLst>
            <a:ext uri="{FF2B5EF4-FFF2-40B4-BE49-F238E27FC236}">
              <a16:creationId xmlns:a16="http://schemas.microsoft.com/office/drawing/2014/main" id="{00000000-0008-0000-1500-000008000000}"/>
            </a:ext>
          </a:extLst>
        </xdr:cNvPr>
        <xdr:cNvPicPr>
          <a:picLocks noChangeAspect="1"/>
        </xdr:cNvPicPr>
      </xdr:nvPicPr>
      <xdr:blipFill rotWithShape="1">
        <a:blip xmlns:r="http://schemas.openxmlformats.org/officeDocument/2006/relationships" r:embed="rId3">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41761" cy="86590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497986</xdr:colOff>
      <xdr:row>4</xdr:row>
      <xdr:rowOff>103909</xdr:rowOff>
    </xdr:to>
    <xdr:pic>
      <xdr:nvPicPr>
        <xdr:cNvPr id="2" name="Image 1">
          <a:extLst>
            <a:ext uri="{FF2B5EF4-FFF2-40B4-BE49-F238E27FC236}">
              <a16:creationId xmlns:a16="http://schemas.microsoft.com/office/drawing/2014/main" id="{00000000-0008-0000-1600-000002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762000" y="0"/>
          <a:ext cx="8110049" cy="834159"/>
        </a:xfrm>
        <a:prstGeom prst="rect">
          <a:avLst/>
        </a:prstGeom>
      </xdr:spPr>
    </xdr:pic>
    <xdr:clientData/>
  </xdr:twoCellAnchor>
  <xdr:twoCellAnchor editAs="oneCell">
    <xdr:from>
      <xdr:col>15</xdr:col>
      <xdr:colOff>352553</xdr:colOff>
      <xdr:row>25</xdr:row>
      <xdr:rowOff>11906</xdr:rowOff>
    </xdr:from>
    <xdr:to>
      <xdr:col>20</xdr:col>
      <xdr:colOff>575948</xdr:colOff>
      <xdr:row>35</xdr:row>
      <xdr:rowOff>539</xdr:rowOff>
    </xdr:to>
    <xdr:pic>
      <xdr:nvPicPr>
        <xdr:cNvPr id="3" name="Image 2">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11639678" y="4917281"/>
          <a:ext cx="2985645" cy="1951576"/>
        </a:xfrm>
        <a:prstGeom prst="rect">
          <a:avLst/>
        </a:prstGeom>
      </xdr:spPr>
    </xdr:pic>
    <xdr:clientData/>
  </xdr:twoCellAnchor>
  <xdr:twoCellAnchor>
    <xdr:from>
      <xdr:col>4</xdr:col>
      <xdr:colOff>83343</xdr:colOff>
      <xdr:row>19</xdr:row>
      <xdr:rowOff>107156</xdr:rowOff>
    </xdr:from>
    <xdr:to>
      <xdr:col>6</xdr:col>
      <xdr:colOff>214313</xdr:colOff>
      <xdr:row>33</xdr:row>
      <xdr:rowOff>83343</xdr:rowOff>
    </xdr:to>
    <xdr:cxnSp macro="">
      <xdr:nvCxnSpPr>
        <xdr:cNvPr id="5" name="Connecteur droit avec flèche 4">
          <a:extLst>
            <a:ext uri="{FF2B5EF4-FFF2-40B4-BE49-F238E27FC236}">
              <a16:creationId xmlns:a16="http://schemas.microsoft.com/office/drawing/2014/main" id="{00000000-0008-0000-1600-000005000000}"/>
            </a:ext>
          </a:extLst>
        </xdr:cNvPr>
        <xdr:cNvCxnSpPr/>
      </xdr:nvCxnSpPr>
      <xdr:spPr>
        <a:xfrm>
          <a:off x="4119562" y="3833812"/>
          <a:ext cx="1202532" cy="2750344"/>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2</xdr:col>
      <xdr:colOff>1028700</xdr:colOff>
      <xdr:row>9</xdr:row>
      <xdr:rowOff>19050</xdr:rowOff>
    </xdr:from>
    <xdr:to>
      <xdr:col>2</xdr:col>
      <xdr:colOff>1028700</xdr:colOff>
      <xdr:row>10</xdr:row>
      <xdr:rowOff>19050</xdr:rowOff>
    </xdr:to>
    <xdr:cxnSp macro="">
      <xdr:nvCxnSpPr>
        <xdr:cNvPr id="2" name="Connecteur droit avec flèche 1">
          <a:extLst>
            <a:ext uri="{FF2B5EF4-FFF2-40B4-BE49-F238E27FC236}">
              <a16:creationId xmlns:a16="http://schemas.microsoft.com/office/drawing/2014/main" id="{00000000-0008-0000-1700-000002000000}"/>
            </a:ext>
          </a:extLst>
        </xdr:cNvPr>
        <xdr:cNvCxnSpPr/>
      </xdr:nvCxnSpPr>
      <xdr:spPr>
        <a:xfrm>
          <a:off x="1371600" y="1790700"/>
          <a:ext cx="0" cy="2000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clientData/>
  </xdr:twoCellAnchor>
  <xdr:twoCellAnchor>
    <xdr:from>
      <xdr:col>18</xdr:col>
      <xdr:colOff>809624</xdr:colOff>
      <xdr:row>11</xdr:row>
      <xdr:rowOff>9525</xdr:rowOff>
    </xdr:from>
    <xdr:to>
      <xdr:col>18</xdr:col>
      <xdr:colOff>1066800</xdr:colOff>
      <xdr:row>11</xdr:row>
      <xdr:rowOff>180975</xdr:rowOff>
    </xdr:to>
    <xdr:sp macro="" textlink="">
      <xdr:nvSpPr>
        <xdr:cNvPr id="3" name="Flèche vers le bas 2">
          <a:extLst>
            <a:ext uri="{FF2B5EF4-FFF2-40B4-BE49-F238E27FC236}">
              <a16:creationId xmlns:a16="http://schemas.microsoft.com/office/drawing/2014/main" id="{00000000-0008-0000-1700-000003000000}"/>
            </a:ext>
          </a:extLst>
        </xdr:cNvPr>
        <xdr:cNvSpPr/>
      </xdr:nvSpPr>
      <xdr:spPr>
        <a:xfrm>
          <a:off x="7096124" y="21812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32</xdr:col>
      <xdr:colOff>809624</xdr:colOff>
      <xdr:row>14</xdr:row>
      <xdr:rowOff>9525</xdr:rowOff>
    </xdr:from>
    <xdr:to>
      <xdr:col>32</xdr:col>
      <xdr:colOff>1066800</xdr:colOff>
      <xdr:row>14</xdr:row>
      <xdr:rowOff>180975</xdr:rowOff>
    </xdr:to>
    <xdr:sp macro="" textlink="">
      <xdr:nvSpPr>
        <xdr:cNvPr id="4" name="Flèche vers le bas 3">
          <a:extLst>
            <a:ext uri="{FF2B5EF4-FFF2-40B4-BE49-F238E27FC236}">
              <a16:creationId xmlns:a16="http://schemas.microsoft.com/office/drawing/2014/main" id="{00000000-0008-0000-1700-000004000000}"/>
            </a:ext>
          </a:extLst>
        </xdr:cNvPr>
        <xdr:cNvSpPr/>
      </xdr:nvSpPr>
      <xdr:spPr>
        <a:xfrm>
          <a:off x="13430249" y="237172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17</xdr:col>
      <xdr:colOff>95249</xdr:colOff>
      <xdr:row>11</xdr:row>
      <xdr:rowOff>142875</xdr:rowOff>
    </xdr:from>
    <xdr:to>
      <xdr:col>18</xdr:col>
      <xdr:colOff>95250</xdr:colOff>
      <xdr:row>16</xdr:row>
      <xdr:rowOff>47625</xdr:rowOff>
    </xdr:to>
    <xdr:sp macro="" textlink="">
      <xdr:nvSpPr>
        <xdr:cNvPr id="5" name="Parenthèse ouvrante 4">
          <a:extLst>
            <a:ext uri="{FF2B5EF4-FFF2-40B4-BE49-F238E27FC236}">
              <a16:creationId xmlns:a16="http://schemas.microsoft.com/office/drawing/2014/main" id="{00000000-0008-0000-1700-000005000000}"/>
            </a:ext>
          </a:extLst>
        </xdr:cNvPr>
        <xdr:cNvSpPr/>
      </xdr:nvSpPr>
      <xdr:spPr>
        <a:xfrm>
          <a:off x="6181724" y="2314575"/>
          <a:ext cx="200026" cy="866775"/>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lientData/>
  </xdr:twoCellAnchor>
  <xdr:twoCellAnchor>
    <xdr:from>
      <xdr:col>19</xdr:col>
      <xdr:colOff>569118</xdr:colOff>
      <xdr:row>11</xdr:row>
      <xdr:rowOff>140493</xdr:rowOff>
    </xdr:from>
    <xdr:to>
      <xdr:col>20</xdr:col>
      <xdr:colOff>83343</xdr:colOff>
      <xdr:row>16</xdr:row>
      <xdr:rowOff>45243</xdr:rowOff>
    </xdr:to>
    <xdr:sp macro="" textlink="">
      <xdr:nvSpPr>
        <xdr:cNvPr id="6" name="Parenthèse ouvrante 5">
          <a:extLst>
            <a:ext uri="{FF2B5EF4-FFF2-40B4-BE49-F238E27FC236}">
              <a16:creationId xmlns:a16="http://schemas.microsoft.com/office/drawing/2014/main" id="{00000000-0008-0000-1700-000006000000}"/>
            </a:ext>
          </a:extLst>
        </xdr:cNvPr>
        <xdr:cNvSpPr/>
      </xdr:nvSpPr>
      <xdr:spPr>
        <a:xfrm flipH="1">
          <a:off x="8284368" y="2312193"/>
          <a:ext cx="276225" cy="866775"/>
        </a:xfrm>
        <a:prstGeom prst="leftBracket">
          <a:avLst/>
        </a:prstGeom>
      </xdr:spPr>
      <xdr:style>
        <a:lnRef idx="1">
          <a:schemeClr val="accent2"/>
        </a:lnRef>
        <a:fillRef idx="0">
          <a:schemeClr val="accent2"/>
        </a:fillRef>
        <a:effectRef idx="0">
          <a:schemeClr val="accent2"/>
        </a:effectRef>
        <a:fontRef idx="minor">
          <a:schemeClr val="tx1"/>
        </a:fontRef>
      </xdr:style>
      <xdr:txBody>
        <a:bodyPr vertOverflow="clip" horzOverflow="clip" rtlCol="0" anchor="t"/>
        <a:lstStyle/>
        <a:p>
          <a:pPr algn="l"/>
          <a:endParaRPr lang="fr-FR" sz="1100"/>
        </a:p>
      </xdr:txBody>
    </xdr:sp>
    <xdr:clientData/>
  </xdr:twoCellAnchor>
  <xdr:twoCellAnchor>
    <xdr:from>
      <xdr:col>20</xdr:col>
      <xdr:colOff>59531</xdr:colOff>
      <xdr:row>16</xdr:row>
      <xdr:rowOff>130970</xdr:rowOff>
    </xdr:from>
    <xdr:to>
      <xdr:col>24</xdr:col>
      <xdr:colOff>130969</xdr:colOff>
      <xdr:row>20</xdr:row>
      <xdr:rowOff>107156</xdr:rowOff>
    </xdr:to>
    <xdr:cxnSp macro="">
      <xdr:nvCxnSpPr>
        <xdr:cNvPr id="7" name="Connecteur droit avec flèche 6">
          <a:extLst>
            <a:ext uri="{FF2B5EF4-FFF2-40B4-BE49-F238E27FC236}">
              <a16:creationId xmlns:a16="http://schemas.microsoft.com/office/drawing/2014/main" id="{00000000-0008-0000-1700-000007000000}"/>
            </a:ext>
          </a:extLst>
        </xdr:cNvPr>
        <xdr:cNvCxnSpPr/>
      </xdr:nvCxnSpPr>
      <xdr:spPr>
        <a:xfrm flipV="1">
          <a:off x="8536781" y="3264695"/>
          <a:ext cx="1042988" cy="76676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20</xdr:col>
      <xdr:colOff>35718</xdr:colOff>
      <xdr:row>3</xdr:row>
      <xdr:rowOff>11906</xdr:rowOff>
    </xdr:from>
    <xdr:to>
      <xdr:col>24</xdr:col>
      <xdr:colOff>190500</xdr:colOff>
      <xdr:row>20</xdr:row>
      <xdr:rowOff>119062</xdr:rowOff>
    </xdr:to>
    <xdr:cxnSp macro="">
      <xdr:nvCxnSpPr>
        <xdr:cNvPr id="8" name="Connecteur droit avec flèche 7">
          <a:extLst>
            <a:ext uri="{FF2B5EF4-FFF2-40B4-BE49-F238E27FC236}">
              <a16:creationId xmlns:a16="http://schemas.microsoft.com/office/drawing/2014/main" id="{00000000-0008-0000-1700-000008000000}"/>
            </a:ext>
          </a:extLst>
        </xdr:cNvPr>
        <xdr:cNvCxnSpPr/>
      </xdr:nvCxnSpPr>
      <xdr:spPr>
        <a:xfrm flipV="1">
          <a:off x="8512968" y="592931"/>
          <a:ext cx="1126332" cy="3450431"/>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xdr:col>
      <xdr:colOff>0</xdr:colOff>
      <xdr:row>39</xdr:row>
      <xdr:rowOff>171452</xdr:rowOff>
    </xdr:from>
    <xdr:to>
      <xdr:col>6</xdr:col>
      <xdr:colOff>0</xdr:colOff>
      <xdr:row>49</xdr:row>
      <xdr:rowOff>76200</xdr:rowOff>
    </xdr:to>
    <xdr:sp macro="" textlink="">
      <xdr:nvSpPr>
        <xdr:cNvPr id="9" name="ZoneTexte 8">
          <a:extLst>
            <a:ext uri="{FF2B5EF4-FFF2-40B4-BE49-F238E27FC236}">
              <a16:creationId xmlns:a16="http://schemas.microsoft.com/office/drawing/2014/main" id="{00000000-0008-0000-1700-000009000000}"/>
            </a:ext>
          </a:extLst>
        </xdr:cNvPr>
        <xdr:cNvSpPr txBox="1"/>
      </xdr:nvSpPr>
      <xdr:spPr>
        <a:xfrm>
          <a:off x="400050" y="7810502"/>
          <a:ext cx="3133725" cy="180974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200">
              <a:latin typeface="+mn-lt"/>
            </a:rPr>
            <a:t>- Production de lait de vache (total à la ferme)</a:t>
          </a:r>
          <a:r>
            <a:rPr lang="fr-FR" sz="1200" baseline="0">
              <a:latin typeface="+mn-lt"/>
            </a:rPr>
            <a:t> --&gt; est-ce que c'est que le lait 'commercialisable' ou on a aussi la prise en compte des collostrum, laits déclassés (traitements médicamenteux par ex...)</a:t>
          </a:r>
        </a:p>
        <a:p>
          <a:r>
            <a:rPr lang="fr-FR" sz="1200" baseline="0">
              <a:latin typeface="+mn-lt"/>
            </a:rPr>
            <a:t>- Ajouter le lait écérémé frais qui est utilisé pour l'alimentation des porcs.</a:t>
          </a:r>
        </a:p>
        <a:p>
          <a:r>
            <a:rPr lang="fr-FR" sz="1100" b="0" i="0" u="none" strike="noStrike">
              <a:solidFill>
                <a:schemeClr val="dk1"/>
              </a:solidFill>
              <a:effectLst/>
              <a:latin typeface="+mn-lt"/>
              <a:ea typeface="+mn-ea"/>
              <a:cs typeface="+mn-cs"/>
            </a:rPr>
            <a:t>- Différence poudre de lactoserum et lactoserum en poudre????</a:t>
          </a:r>
          <a:r>
            <a:rPr lang="fr-FR" sz="1200"/>
            <a:t> </a:t>
          </a:r>
          <a:r>
            <a:rPr lang="fr-FR" sz="1100" b="0" i="0" u="none" strike="noStrike">
              <a:solidFill>
                <a:schemeClr val="dk1"/>
              </a:solidFill>
              <a:effectLst/>
              <a:latin typeface="+mn-lt"/>
              <a:ea typeface="+mn-ea"/>
              <a:cs typeface="+mn-cs"/>
            </a:rPr>
            <a:t>Processus d'extraction?</a:t>
          </a:r>
          <a:r>
            <a:rPr lang="fr-FR" sz="1200"/>
            <a:t> </a:t>
          </a:r>
          <a:endParaRPr lang="fr-FR" sz="1200">
            <a:latin typeface="+mn-lt"/>
          </a:endParaRPr>
        </a:p>
      </xdr:txBody>
    </xdr:sp>
    <xdr:clientData/>
  </xdr:twoCellAnchor>
  <xdr:twoCellAnchor>
    <xdr:from>
      <xdr:col>5</xdr:col>
      <xdr:colOff>63500</xdr:colOff>
      <xdr:row>7</xdr:row>
      <xdr:rowOff>100013</xdr:rowOff>
    </xdr:from>
    <xdr:to>
      <xdr:col>9</xdr:col>
      <xdr:colOff>166688</xdr:colOff>
      <xdr:row>8</xdr:row>
      <xdr:rowOff>142875</xdr:rowOff>
    </xdr:to>
    <xdr:cxnSp macro="">
      <xdr:nvCxnSpPr>
        <xdr:cNvPr id="10" name="Connecteur droit avec flèche 9">
          <a:extLst>
            <a:ext uri="{FF2B5EF4-FFF2-40B4-BE49-F238E27FC236}">
              <a16:creationId xmlns:a16="http://schemas.microsoft.com/office/drawing/2014/main" id="{00000000-0008-0000-1700-00000A000000}"/>
            </a:ext>
          </a:extLst>
        </xdr:cNvPr>
        <xdr:cNvCxnSpPr/>
      </xdr:nvCxnSpPr>
      <xdr:spPr>
        <a:xfrm>
          <a:off x="2301875" y="1471613"/>
          <a:ext cx="1093788" cy="242887"/>
        </a:xfrm>
        <a:prstGeom prst="straightConnector1">
          <a:avLst/>
        </a:prstGeom>
        <a:ln>
          <a:solidFill>
            <a:schemeClr val="accent6"/>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xdr:colOff>
      <xdr:row>7</xdr:row>
      <xdr:rowOff>100013</xdr:rowOff>
    </xdr:from>
    <xdr:to>
      <xdr:col>6</xdr:col>
      <xdr:colOff>142875</xdr:colOff>
      <xdr:row>10</xdr:row>
      <xdr:rowOff>107157</xdr:rowOff>
    </xdr:to>
    <xdr:grpSp>
      <xdr:nvGrpSpPr>
        <xdr:cNvPr id="11" name="Groupe 10">
          <a:extLst>
            <a:ext uri="{FF2B5EF4-FFF2-40B4-BE49-F238E27FC236}">
              <a16:creationId xmlns:a16="http://schemas.microsoft.com/office/drawing/2014/main" id="{00000000-0008-0000-1700-00000B000000}"/>
            </a:ext>
          </a:extLst>
        </xdr:cNvPr>
        <xdr:cNvGrpSpPr/>
      </xdr:nvGrpSpPr>
      <xdr:grpSpPr>
        <a:xfrm>
          <a:off x="3459480" y="1410653"/>
          <a:ext cx="339090" cy="580549"/>
          <a:chOff x="11677651" y="2676525"/>
          <a:chExt cx="371474" cy="1409700"/>
        </a:xfrm>
      </xdr:grpSpPr>
      <xdr:sp macro="" textlink="">
        <xdr:nvSpPr>
          <xdr:cNvPr id="12" name="Parenthèse fermante 11">
            <a:extLst>
              <a:ext uri="{FF2B5EF4-FFF2-40B4-BE49-F238E27FC236}">
                <a16:creationId xmlns:a16="http://schemas.microsoft.com/office/drawing/2014/main" id="{00000000-0008-0000-1700-00000C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13" name="Connecteur droit avec flèche 12">
            <a:extLst>
              <a:ext uri="{FF2B5EF4-FFF2-40B4-BE49-F238E27FC236}">
                <a16:creationId xmlns:a16="http://schemas.microsoft.com/office/drawing/2014/main" id="{00000000-0008-0000-1700-00000D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4</xdr:col>
      <xdr:colOff>695324</xdr:colOff>
      <xdr:row>11</xdr:row>
      <xdr:rowOff>78582</xdr:rowOff>
    </xdr:from>
    <xdr:to>
      <xdr:col>7</xdr:col>
      <xdr:colOff>304800</xdr:colOff>
      <xdr:row>20</xdr:row>
      <xdr:rowOff>147637</xdr:rowOff>
    </xdr:to>
    <xdr:grpSp>
      <xdr:nvGrpSpPr>
        <xdr:cNvPr id="14" name="Groupe 13">
          <a:extLst>
            <a:ext uri="{FF2B5EF4-FFF2-40B4-BE49-F238E27FC236}">
              <a16:creationId xmlns:a16="http://schemas.microsoft.com/office/drawing/2014/main" id="{00000000-0008-0000-1700-00000E000000}"/>
            </a:ext>
          </a:extLst>
        </xdr:cNvPr>
        <xdr:cNvGrpSpPr/>
      </xdr:nvGrpSpPr>
      <xdr:grpSpPr>
        <a:xfrm>
          <a:off x="3249929" y="2155032"/>
          <a:ext cx="922021" cy="1724500"/>
          <a:chOff x="11677651" y="2676525"/>
          <a:chExt cx="371474" cy="1409700"/>
        </a:xfrm>
      </xdr:grpSpPr>
      <xdr:sp macro="" textlink="">
        <xdr:nvSpPr>
          <xdr:cNvPr id="15" name="Parenthèse fermante 14">
            <a:extLst>
              <a:ext uri="{FF2B5EF4-FFF2-40B4-BE49-F238E27FC236}">
                <a16:creationId xmlns:a16="http://schemas.microsoft.com/office/drawing/2014/main" id="{00000000-0008-0000-1700-00000F000000}"/>
              </a:ext>
            </a:extLst>
          </xdr:cNvPr>
          <xdr:cNvSpPr/>
        </xdr:nvSpPr>
        <xdr:spPr>
          <a:xfrm>
            <a:off x="11772900" y="2676525"/>
            <a:ext cx="276225" cy="1409700"/>
          </a:xfrm>
          <a:prstGeom prst="rightBracket">
            <a:avLst/>
          </a:prstGeom>
        </xdr:spPr>
        <xdr:style>
          <a:lnRef idx="1">
            <a:schemeClr val="accent6"/>
          </a:lnRef>
          <a:fillRef idx="0">
            <a:schemeClr val="accent6"/>
          </a:fillRef>
          <a:effectRef idx="0">
            <a:schemeClr val="accent6"/>
          </a:effectRef>
          <a:fontRef idx="minor">
            <a:schemeClr val="tx1"/>
          </a:fontRef>
        </xdr:style>
        <xdr:txBody>
          <a:bodyPr vertOverflow="clip" horzOverflow="clip" rtlCol="0" anchor="t"/>
          <a:lstStyle/>
          <a:p>
            <a:pPr algn="l"/>
            <a:endParaRPr lang="fr-FR" sz="1100"/>
          </a:p>
        </xdr:txBody>
      </xdr:sp>
      <xdr:cxnSp macro="">
        <xdr:nvCxnSpPr>
          <xdr:cNvPr id="16" name="Connecteur droit avec flèche 15">
            <a:extLst>
              <a:ext uri="{FF2B5EF4-FFF2-40B4-BE49-F238E27FC236}">
                <a16:creationId xmlns:a16="http://schemas.microsoft.com/office/drawing/2014/main" id="{00000000-0008-0000-1700-000010000000}"/>
              </a:ext>
            </a:extLst>
          </xdr:cNvPr>
          <xdr:cNvCxnSpPr/>
        </xdr:nvCxnSpPr>
        <xdr:spPr>
          <a:xfrm flipH="1" flipV="1">
            <a:off x="11677651" y="4076700"/>
            <a:ext cx="209549" cy="9525"/>
          </a:xfrm>
          <a:prstGeom prst="straightConnector1">
            <a:avLst/>
          </a:prstGeom>
          <a:ln>
            <a:tailEnd type="triangle"/>
          </a:ln>
        </xdr:spPr>
        <xdr:style>
          <a:lnRef idx="1">
            <a:schemeClr val="accent6"/>
          </a:lnRef>
          <a:fillRef idx="0">
            <a:schemeClr val="accent6"/>
          </a:fillRef>
          <a:effectRef idx="0">
            <a:schemeClr val="accent6"/>
          </a:effectRef>
          <a:fontRef idx="minor">
            <a:schemeClr val="tx1"/>
          </a:fontRef>
        </xdr:style>
      </xdr:cxnSp>
    </xdr:grpSp>
    <xdr:clientData/>
  </xdr:twoCellAnchor>
  <xdr:twoCellAnchor>
    <xdr:from>
      <xdr:col>20</xdr:col>
      <xdr:colOff>54768</xdr:colOff>
      <xdr:row>23</xdr:row>
      <xdr:rowOff>11906</xdr:rowOff>
    </xdr:from>
    <xdr:to>
      <xdr:col>22</xdr:col>
      <xdr:colOff>0</xdr:colOff>
      <xdr:row>24</xdr:row>
      <xdr:rowOff>102396</xdr:rowOff>
    </xdr:to>
    <xdr:cxnSp macro="">
      <xdr:nvCxnSpPr>
        <xdr:cNvPr id="17" name="Connecteur droit avec flèche 16">
          <a:extLst>
            <a:ext uri="{FF2B5EF4-FFF2-40B4-BE49-F238E27FC236}">
              <a16:creationId xmlns:a16="http://schemas.microsoft.com/office/drawing/2014/main" id="{00000000-0008-0000-1700-000011000000}"/>
            </a:ext>
          </a:extLst>
        </xdr:cNvPr>
        <xdr:cNvCxnSpPr/>
      </xdr:nvCxnSpPr>
      <xdr:spPr>
        <a:xfrm flipV="1">
          <a:off x="8532018" y="4507706"/>
          <a:ext cx="345282" cy="29051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166688</xdr:colOff>
      <xdr:row>10</xdr:row>
      <xdr:rowOff>107156</xdr:rowOff>
    </xdr:from>
    <xdr:to>
      <xdr:col>10</xdr:col>
      <xdr:colOff>130969</xdr:colOff>
      <xdr:row>16</xdr:row>
      <xdr:rowOff>47624</xdr:rowOff>
    </xdr:to>
    <xdr:sp macro="" textlink="">
      <xdr:nvSpPr>
        <xdr:cNvPr id="18" name="Parenthèse ouvrante 17">
          <a:extLst>
            <a:ext uri="{FF2B5EF4-FFF2-40B4-BE49-F238E27FC236}">
              <a16:creationId xmlns:a16="http://schemas.microsoft.com/office/drawing/2014/main" id="{00000000-0008-0000-1700-000012000000}"/>
            </a:ext>
          </a:extLst>
        </xdr:cNvPr>
        <xdr:cNvSpPr/>
      </xdr:nvSpPr>
      <xdr:spPr>
        <a:xfrm>
          <a:off x="3395663" y="2078831"/>
          <a:ext cx="164306" cy="1102518"/>
        </a:xfrm>
        <a:prstGeom prst="lef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lientData/>
  </xdr:twoCellAnchor>
  <xdr:twoCellAnchor>
    <xdr:from>
      <xdr:col>12</xdr:col>
      <xdr:colOff>809624</xdr:colOff>
      <xdr:row>10</xdr:row>
      <xdr:rowOff>104774</xdr:rowOff>
    </xdr:from>
    <xdr:to>
      <xdr:col>13</xdr:col>
      <xdr:colOff>95247</xdr:colOff>
      <xdr:row>16</xdr:row>
      <xdr:rowOff>59531</xdr:rowOff>
    </xdr:to>
    <xdr:sp macro="" textlink="">
      <xdr:nvSpPr>
        <xdr:cNvPr id="19" name="Parenthèse ouvrante 18">
          <a:extLst>
            <a:ext uri="{FF2B5EF4-FFF2-40B4-BE49-F238E27FC236}">
              <a16:creationId xmlns:a16="http://schemas.microsoft.com/office/drawing/2014/main" id="{00000000-0008-0000-1700-000013000000}"/>
            </a:ext>
          </a:extLst>
        </xdr:cNvPr>
        <xdr:cNvSpPr/>
      </xdr:nvSpPr>
      <xdr:spPr>
        <a:xfrm flipH="1">
          <a:off x="6762749" y="2076449"/>
          <a:ext cx="171448" cy="1107282"/>
        </a:xfrm>
        <a:prstGeom prst="leftBracket">
          <a:avLst/>
        </a:prstGeom>
      </xdr:spPr>
      <xdr:style>
        <a:lnRef idx="1">
          <a:schemeClr val="accent4"/>
        </a:lnRef>
        <a:fillRef idx="0">
          <a:schemeClr val="accent4"/>
        </a:fillRef>
        <a:effectRef idx="0">
          <a:schemeClr val="accent4"/>
        </a:effectRef>
        <a:fontRef idx="minor">
          <a:schemeClr val="tx1"/>
        </a:fontRef>
      </xdr:style>
      <xdr:txBody>
        <a:bodyPr vertOverflow="clip" horzOverflow="clip" rtlCol="0" anchor="t"/>
        <a:lstStyle/>
        <a:p>
          <a:pPr algn="l"/>
          <a:endParaRPr lang="fr-FR" sz="1100"/>
        </a:p>
      </xdr:txBody>
    </xdr:sp>
    <xdr:clientData/>
  </xdr:twoCellAnchor>
  <xdr:twoCellAnchor>
    <xdr:from>
      <xdr:col>13</xdr:col>
      <xdr:colOff>71438</xdr:colOff>
      <xdr:row>9</xdr:row>
      <xdr:rowOff>119063</xdr:rowOff>
    </xdr:from>
    <xdr:to>
      <xdr:col>18</xdr:col>
      <xdr:colOff>333374</xdr:colOff>
      <xdr:row>9</xdr:row>
      <xdr:rowOff>119063</xdr:rowOff>
    </xdr:to>
    <xdr:cxnSp macro="">
      <xdr:nvCxnSpPr>
        <xdr:cNvPr id="20" name="Connecteur droit avec flèche 19">
          <a:extLst>
            <a:ext uri="{FF2B5EF4-FFF2-40B4-BE49-F238E27FC236}">
              <a16:creationId xmlns:a16="http://schemas.microsoft.com/office/drawing/2014/main" id="{00000000-0008-0000-1700-000014000000}"/>
            </a:ext>
          </a:extLst>
        </xdr:cNvPr>
        <xdr:cNvCxnSpPr/>
      </xdr:nvCxnSpPr>
      <xdr:spPr>
        <a:xfrm>
          <a:off x="5157788" y="1890713"/>
          <a:ext cx="1462086" cy="0"/>
        </a:xfrm>
        <a:prstGeom prst="straightConnector1">
          <a:avLst/>
        </a:prstGeom>
        <a:ln>
          <a:tailEnd type="triangle"/>
        </a:ln>
      </xdr:spPr>
      <xdr:style>
        <a:lnRef idx="1">
          <a:schemeClr val="accent4"/>
        </a:lnRef>
        <a:fillRef idx="0">
          <a:schemeClr val="accent4"/>
        </a:fillRef>
        <a:effectRef idx="0">
          <a:schemeClr val="accent4"/>
        </a:effectRef>
        <a:fontRef idx="minor">
          <a:schemeClr val="tx1"/>
        </a:fontRef>
      </xdr:style>
    </xdr:cxnSp>
    <xdr:clientData/>
  </xdr:twoCellAnchor>
  <xdr:twoCellAnchor>
    <xdr:from>
      <xdr:col>26</xdr:col>
      <xdr:colOff>11906</xdr:colOff>
      <xdr:row>3</xdr:row>
      <xdr:rowOff>11906</xdr:rowOff>
    </xdr:from>
    <xdr:to>
      <xdr:col>31</xdr:col>
      <xdr:colOff>178593</xdr:colOff>
      <xdr:row>9</xdr:row>
      <xdr:rowOff>107156</xdr:rowOff>
    </xdr:to>
    <xdr:cxnSp macro="">
      <xdr:nvCxnSpPr>
        <xdr:cNvPr id="21" name="Connecteur droit avec flèche 20">
          <a:extLst>
            <a:ext uri="{FF2B5EF4-FFF2-40B4-BE49-F238E27FC236}">
              <a16:creationId xmlns:a16="http://schemas.microsoft.com/office/drawing/2014/main" id="{00000000-0008-0000-1700-000015000000}"/>
            </a:ext>
          </a:extLst>
        </xdr:cNvPr>
        <xdr:cNvCxnSpPr/>
      </xdr:nvCxnSpPr>
      <xdr:spPr>
        <a:xfrm>
          <a:off x="10698956" y="592931"/>
          <a:ext cx="1900237" cy="1285875"/>
        </a:xfrm>
        <a:prstGeom prst="straightConnector1">
          <a:avLst/>
        </a:prstGeom>
        <a:ln>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27</xdr:col>
      <xdr:colOff>11906</xdr:colOff>
      <xdr:row>9</xdr:row>
      <xdr:rowOff>119062</xdr:rowOff>
    </xdr:from>
    <xdr:to>
      <xdr:col>31</xdr:col>
      <xdr:colOff>154781</xdr:colOff>
      <xdr:row>15</xdr:row>
      <xdr:rowOff>95250</xdr:rowOff>
    </xdr:to>
    <xdr:cxnSp macro="">
      <xdr:nvCxnSpPr>
        <xdr:cNvPr id="22" name="Connecteur droit avec flèche 21">
          <a:extLst>
            <a:ext uri="{FF2B5EF4-FFF2-40B4-BE49-F238E27FC236}">
              <a16:creationId xmlns:a16="http://schemas.microsoft.com/office/drawing/2014/main" id="{00000000-0008-0000-1700-000016000000}"/>
            </a:ext>
          </a:extLst>
        </xdr:cNvPr>
        <xdr:cNvCxnSpPr/>
      </xdr:nvCxnSpPr>
      <xdr:spPr>
        <a:xfrm flipV="1">
          <a:off x="11460956" y="1890712"/>
          <a:ext cx="1114425" cy="1147763"/>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20</xdr:col>
      <xdr:colOff>33338</xdr:colOff>
      <xdr:row>23</xdr:row>
      <xdr:rowOff>104775</xdr:rowOff>
    </xdr:from>
    <xdr:to>
      <xdr:col>21</xdr:col>
      <xdr:colOff>190500</xdr:colOff>
      <xdr:row>23</xdr:row>
      <xdr:rowOff>107156</xdr:rowOff>
    </xdr:to>
    <xdr:cxnSp macro="">
      <xdr:nvCxnSpPr>
        <xdr:cNvPr id="23" name="Connecteur droit avec flèche 22">
          <a:extLst>
            <a:ext uri="{FF2B5EF4-FFF2-40B4-BE49-F238E27FC236}">
              <a16:creationId xmlns:a16="http://schemas.microsoft.com/office/drawing/2014/main" id="{00000000-0008-0000-1700-000017000000}"/>
            </a:ext>
          </a:extLst>
        </xdr:cNvPr>
        <xdr:cNvCxnSpPr/>
      </xdr:nvCxnSpPr>
      <xdr:spPr>
        <a:xfrm>
          <a:off x="8510588" y="4600575"/>
          <a:ext cx="357187" cy="238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19</xdr:col>
      <xdr:colOff>757238</xdr:colOff>
      <xdr:row>25</xdr:row>
      <xdr:rowOff>90488</xdr:rowOff>
    </xdr:from>
    <xdr:to>
      <xdr:col>21</xdr:col>
      <xdr:colOff>152400</xdr:colOff>
      <xdr:row>25</xdr:row>
      <xdr:rowOff>92869</xdr:rowOff>
    </xdr:to>
    <xdr:cxnSp macro="">
      <xdr:nvCxnSpPr>
        <xdr:cNvPr id="24" name="Connecteur droit avec flèche 23">
          <a:extLst>
            <a:ext uri="{FF2B5EF4-FFF2-40B4-BE49-F238E27FC236}">
              <a16:creationId xmlns:a16="http://schemas.microsoft.com/office/drawing/2014/main" id="{00000000-0008-0000-1700-000018000000}"/>
            </a:ext>
          </a:extLst>
        </xdr:cNvPr>
        <xdr:cNvCxnSpPr/>
      </xdr:nvCxnSpPr>
      <xdr:spPr>
        <a:xfrm>
          <a:off x="8472488" y="4986338"/>
          <a:ext cx="357187" cy="2381"/>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20</xdr:col>
      <xdr:colOff>23812</xdr:colOff>
      <xdr:row>21</xdr:row>
      <xdr:rowOff>71437</xdr:rowOff>
    </xdr:from>
    <xdr:to>
      <xdr:col>25</xdr:col>
      <xdr:colOff>11906</xdr:colOff>
      <xdr:row>28</xdr:row>
      <xdr:rowOff>95249</xdr:rowOff>
    </xdr:to>
    <xdr:cxnSp macro="">
      <xdr:nvCxnSpPr>
        <xdr:cNvPr id="25" name="Connecteur droit avec flèche 24">
          <a:extLst>
            <a:ext uri="{FF2B5EF4-FFF2-40B4-BE49-F238E27FC236}">
              <a16:creationId xmlns:a16="http://schemas.microsoft.com/office/drawing/2014/main" id="{00000000-0008-0000-1700-000019000000}"/>
            </a:ext>
          </a:extLst>
        </xdr:cNvPr>
        <xdr:cNvCxnSpPr/>
      </xdr:nvCxnSpPr>
      <xdr:spPr>
        <a:xfrm>
          <a:off x="8501062" y="4186237"/>
          <a:ext cx="1159669" cy="1404937"/>
        </a:xfrm>
        <a:prstGeom prst="straightConnector1">
          <a:avLst/>
        </a:prstGeom>
        <a:ln>
          <a:solidFill>
            <a:schemeClr val="accent2">
              <a:lumMod val="50000"/>
            </a:schemeClr>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20</xdr:col>
      <xdr:colOff>11906</xdr:colOff>
      <xdr:row>21</xdr:row>
      <xdr:rowOff>59531</xdr:rowOff>
    </xdr:from>
    <xdr:to>
      <xdr:col>26</xdr:col>
      <xdr:colOff>130968</xdr:colOff>
      <xdr:row>41</xdr:row>
      <xdr:rowOff>166687</xdr:rowOff>
    </xdr:to>
    <xdr:cxnSp macro="">
      <xdr:nvCxnSpPr>
        <xdr:cNvPr id="26" name="Connecteur droit avec flèche 25">
          <a:extLst>
            <a:ext uri="{FF2B5EF4-FFF2-40B4-BE49-F238E27FC236}">
              <a16:creationId xmlns:a16="http://schemas.microsoft.com/office/drawing/2014/main" id="{00000000-0008-0000-1700-00001A000000}"/>
            </a:ext>
          </a:extLst>
        </xdr:cNvPr>
        <xdr:cNvCxnSpPr/>
      </xdr:nvCxnSpPr>
      <xdr:spPr>
        <a:xfrm>
          <a:off x="10501312" y="4191000"/>
          <a:ext cx="2333625" cy="4024312"/>
        </a:xfrm>
        <a:prstGeom prst="straightConnector1">
          <a:avLst/>
        </a:prstGeom>
        <a:ln>
          <a:solidFill>
            <a:schemeClr val="accent2">
              <a:lumMod val="50000"/>
            </a:schemeClr>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488156</xdr:colOff>
      <xdr:row>11</xdr:row>
      <xdr:rowOff>119063</xdr:rowOff>
    </xdr:from>
    <xdr:to>
      <xdr:col>31</xdr:col>
      <xdr:colOff>166687</xdr:colOff>
      <xdr:row>41</xdr:row>
      <xdr:rowOff>142875</xdr:rowOff>
    </xdr:to>
    <xdr:cxnSp macro="">
      <xdr:nvCxnSpPr>
        <xdr:cNvPr id="27" name="Connecteur droit avec flèche 26">
          <a:extLst>
            <a:ext uri="{FF2B5EF4-FFF2-40B4-BE49-F238E27FC236}">
              <a16:creationId xmlns:a16="http://schemas.microsoft.com/office/drawing/2014/main" id="{00000000-0008-0000-1700-00001B000000}"/>
            </a:ext>
          </a:extLst>
        </xdr:cNvPr>
        <xdr:cNvCxnSpPr/>
      </xdr:nvCxnSpPr>
      <xdr:spPr>
        <a:xfrm flipV="1">
          <a:off x="13192125" y="2309813"/>
          <a:ext cx="1416843" cy="5881687"/>
        </a:xfrm>
        <a:prstGeom prst="straightConnector1">
          <a:avLst/>
        </a:prstGeom>
        <a:ln>
          <a:solidFill>
            <a:schemeClr val="accent2">
              <a:lumMod val="50000"/>
            </a:schemeClr>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26</xdr:col>
      <xdr:colOff>726281</xdr:colOff>
      <xdr:row>11</xdr:row>
      <xdr:rowOff>142875</xdr:rowOff>
    </xdr:from>
    <xdr:to>
      <xdr:col>31</xdr:col>
      <xdr:colOff>142875</xdr:colOff>
      <xdr:row>27</xdr:row>
      <xdr:rowOff>119063</xdr:rowOff>
    </xdr:to>
    <xdr:cxnSp macro="">
      <xdr:nvCxnSpPr>
        <xdr:cNvPr id="28" name="Connecteur droit avec flèche 27">
          <a:extLst>
            <a:ext uri="{FF2B5EF4-FFF2-40B4-BE49-F238E27FC236}">
              <a16:creationId xmlns:a16="http://schemas.microsoft.com/office/drawing/2014/main" id="{00000000-0008-0000-1700-00001C000000}"/>
            </a:ext>
          </a:extLst>
        </xdr:cNvPr>
        <xdr:cNvCxnSpPr/>
      </xdr:nvCxnSpPr>
      <xdr:spPr>
        <a:xfrm flipV="1">
          <a:off x="11413331" y="2314575"/>
          <a:ext cx="1150144" cy="3100388"/>
        </a:xfrm>
        <a:prstGeom prst="straightConnector1">
          <a:avLst/>
        </a:prstGeom>
        <a:ln>
          <a:tailEnd type="triangle"/>
        </a:ln>
      </xdr:spPr>
      <xdr:style>
        <a:lnRef idx="1">
          <a:schemeClr val="accent5"/>
        </a:lnRef>
        <a:fillRef idx="0">
          <a:schemeClr val="accent5"/>
        </a:fillRef>
        <a:effectRef idx="0">
          <a:schemeClr val="accent5"/>
        </a:effectRef>
        <a:fontRef idx="minor">
          <a:schemeClr val="tx1"/>
        </a:fontRef>
      </xdr:style>
    </xdr:cxnSp>
    <xdr:clientData/>
  </xdr:twoCellAnchor>
  <xdr:twoCellAnchor>
    <xdr:from>
      <xdr:col>17</xdr:col>
      <xdr:colOff>23812</xdr:colOff>
      <xdr:row>23</xdr:row>
      <xdr:rowOff>95250</xdr:rowOff>
    </xdr:from>
    <xdr:to>
      <xdr:col>18</xdr:col>
      <xdr:colOff>190500</xdr:colOff>
      <xdr:row>23</xdr:row>
      <xdr:rowOff>95250</xdr:rowOff>
    </xdr:to>
    <xdr:cxnSp macro="">
      <xdr:nvCxnSpPr>
        <xdr:cNvPr id="29" name="Connecteur droit avec flèche 28">
          <a:extLst>
            <a:ext uri="{FF2B5EF4-FFF2-40B4-BE49-F238E27FC236}">
              <a16:creationId xmlns:a16="http://schemas.microsoft.com/office/drawing/2014/main" id="{00000000-0008-0000-1700-00001D000000}"/>
            </a:ext>
          </a:extLst>
        </xdr:cNvPr>
        <xdr:cNvCxnSpPr/>
      </xdr:nvCxnSpPr>
      <xdr:spPr>
        <a:xfrm flipH="1">
          <a:off x="6110287" y="4591050"/>
          <a:ext cx="366713" cy="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37</xdr:col>
      <xdr:colOff>1019175</xdr:colOff>
      <xdr:row>35</xdr:row>
      <xdr:rowOff>9525</xdr:rowOff>
    </xdr:from>
    <xdr:to>
      <xdr:col>37</xdr:col>
      <xdr:colOff>1285875</xdr:colOff>
      <xdr:row>35</xdr:row>
      <xdr:rowOff>142875</xdr:rowOff>
    </xdr:to>
    <xdr:sp macro="" textlink="">
      <xdr:nvSpPr>
        <xdr:cNvPr id="8" name="Flèche vers le bas 7">
          <a:extLst>
            <a:ext uri="{FF2B5EF4-FFF2-40B4-BE49-F238E27FC236}">
              <a16:creationId xmlns:a16="http://schemas.microsoft.com/office/drawing/2014/main" id="{00000000-0008-0000-1800-000008000000}"/>
            </a:ext>
          </a:extLst>
        </xdr:cNvPr>
        <xdr:cNvSpPr/>
      </xdr:nvSpPr>
      <xdr:spPr>
        <a:xfrm>
          <a:off x="11353800" y="2762250"/>
          <a:ext cx="266700" cy="1333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12</xdr:col>
      <xdr:colOff>142945</xdr:colOff>
      <xdr:row>4</xdr:row>
      <xdr:rowOff>103909</xdr:rowOff>
    </xdr:to>
    <xdr:pic>
      <xdr:nvPicPr>
        <xdr:cNvPr id="28" name="Image 27">
          <a:extLst>
            <a:ext uri="{FF2B5EF4-FFF2-40B4-BE49-F238E27FC236}">
              <a16:creationId xmlns:a16="http://schemas.microsoft.com/office/drawing/2014/main" id="{00000000-0008-0000-1800-00001C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8748" cy="865909"/>
        </a:xfrm>
        <a:prstGeom prst="rect">
          <a:avLst/>
        </a:prstGeom>
      </xdr:spPr>
    </xdr:pic>
    <xdr:clientData/>
  </xdr:twoCellAnchor>
  <xdr:twoCellAnchor editAs="oneCell">
    <xdr:from>
      <xdr:col>88</xdr:col>
      <xdr:colOff>216694</xdr:colOff>
      <xdr:row>46</xdr:row>
      <xdr:rowOff>130967</xdr:rowOff>
    </xdr:from>
    <xdr:to>
      <xdr:col>94</xdr:col>
      <xdr:colOff>87238</xdr:colOff>
      <xdr:row>63</xdr:row>
      <xdr:rowOff>152860</xdr:rowOff>
    </xdr:to>
    <xdr:pic>
      <xdr:nvPicPr>
        <xdr:cNvPr id="2" name="Imag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2"/>
        <a:stretch>
          <a:fillRect/>
        </a:stretch>
      </xdr:blipFill>
      <xdr:spPr>
        <a:xfrm>
          <a:off x="61748194" y="9060655"/>
          <a:ext cx="4442544" cy="3296111"/>
        </a:xfrm>
        <a:prstGeom prst="rect">
          <a:avLst/>
        </a:prstGeom>
      </xdr:spPr>
    </xdr:pic>
    <xdr:clientData/>
  </xdr:twoCellAnchor>
  <xdr:twoCellAnchor editAs="oneCell">
    <xdr:from>
      <xdr:col>42</xdr:col>
      <xdr:colOff>554740</xdr:colOff>
      <xdr:row>50</xdr:row>
      <xdr:rowOff>142875</xdr:rowOff>
    </xdr:from>
    <xdr:to>
      <xdr:col>48</xdr:col>
      <xdr:colOff>342908</xdr:colOff>
      <xdr:row>67</xdr:row>
      <xdr:rowOff>178594</xdr:rowOff>
    </xdr:to>
    <xdr:pic>
      <xdr:nvPicPr>
        <xdr:cNvPr id="3" name="Image 2">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3"/>
        <a:stretch>
          <a:fillRect/>
        </a:stretch>
      </xdr:blipFill>
      <xdr:spPr>
        <a:xfrm>
          <a:off x="25188771" y="9834563"/>
          <a:ext cx="4360168" cy="3309937"/>
        </a:xfrm>
        <a:prstGeom prst="rect">
          <a:avLst/>
        </a:prstGeom>
      </xdr:spPr>
    </xdr:pic>
    <xdr:clientData/>
  </xdr:twoCellAnchor>
  <xdr:twoCellAnchor editAs="oneCell">
    <xdr:from>
      <xdr:col>42</xdr:col>
      <xdr:colOff>595311</xdr:colOff>
      <xdr:row>70</xdr:row>
      <xdr:rowOff>71437</xdr:rowOff>
    </xdr:from>
    <xdr:to>
      <xdr:col>48</xdr:col>
      <xdr:colOff>424136</xdr:colOff>
      <xdr:row>87</xdr:row>
      <xdr:rowOff>51436</xdr:rowOff>
    </xdr:to>
    <xdr:pic>
      <xdr:nvPicPr>
        <xdr:cNvPr id="4" name="Image 3">
          <a:extLst>
            <a:ext uri="{FF2B5EF4-FFF2-40B4-BE49-F238E27FC236}">
              <a16:creationId xmlns:a16="http://schemas.microsoft.com/office/drawing/2014/main" id="{00000000-0008-0000-1800-000004000000}"/>
            </a:ext>
          </a:extLst>
        </xdr:cNvPr>
        <xdr:cNvPicPr>
          <a:picLocks noChangeAspect="1"/>
        </xdr:cNvPicPr>
      </xdr:nvPicPr>
      <xdr:blipFill>
        <a:blip xmlns:r="http://schemas.openxmlformats.org/officeDocument/2006/relationships" r:embed="rId4"/>
        <a:stretch>
          <a:fillRect/>
        </a:stretch>
      </xdr:blipFill>
      <xdr:spPr>
        <a:xfrm>
          <a:off x="25229342" y="13620750"/>
          <a:ext cx="4400825" cy="3230405"/>
        </a:xfrm>
        <a:prstGeom prst="rect">
          <a:avLst/>
        </a:prstGeom>
      </xdr:spPr>
    </xdr:pic>
    <xdr:clientData/>
  </xdr:twoCellAnchor>
  <xdr:twoCellAnchor>
    <xdr:from>
      <xdr:col>48</xdr:col>
      <xdr:colOff>571501</xdr:colOff>
      <xdr:row>22</xdr:row>
      <xdr:rowOff>176213</xdr:rowOff>
    </xdr:from>
    <xdr:to>
      <xdr:col>55</xdr:col>
      <xdr:colOff>333376</xdr:colOff>
      <xdr:row>37</xdr:row>
      <xdr:rowOff>2381</xdr:rowOff>
    </xdr:to>
    <xdr:graphicFrame macro="">
      <xdr:nvGraphicFramePr>
        <xdr:cNvPr id="7" name="Graphique 6">
          <a:extLst>
            <a:ext uri="{FF2B5EF4-FFF2-40B4-BE49-F238E27FC236}">
              <a16:creationId xmlns:a16="http://schemas.microsoft.com/office/drawing/2014/main" id="{00000000-0008-0000-18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50</xdr:col>
      <xdr:colOff>481012</xdr:colOff>
      <xdr:row>39</xdr:row>
      <xdr:rowOff>11906</xdr:rowOff>
    </xdr:from>
    <xdr:to>
      <xdr:col>55</xdr:col>
      <xdr:colOff>500062</xdr:colOff>
      <xdr:row>53</xdr:row>
      <xdr:rowOff>88105</xdr:rowOff>
    </xdr:to>
    <xdr:graphicFrame macro="">
      <xdr:nvGraphicFramePr>
        <xdr:cNvPr id="5" name="Graphique 4">
          <a:extLst>
            <a:ext uri="{FF2B5EF4-FFF2-40B4-BE49-F238E27FC236}">
              <a16:creationId xmlns:a16="http://schemas.microsoft.com/office/drawing/2014/main" id="{00000000-0008-0000-18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120</xdr:col>
      <xdr:colOff>4</xdr:colOff>
      <xdr:row>55</xdr:row>
      <xdr:rowOff>0</xdr:rowOff>
    </xdr:from>
    <xdr:to>
      <xdr:col>122</xdr:col>
      <xdr:colOff>4</xdr:colOff>
      <xdr:row>69</xdr:row>
      <xdr:rowOff>11906</xdr:rowOff>
    </xdr:to>
    <xdr:graphicFrame macro="">
      <xdr:nvGraphicFramePr>
        <xdr:cNvPr id="11" name="Graphique 10">
          <a:extLst>
            <a:ext uri="{FF2B5EF4-FFF2-40B4-BE49-F238E27FC236}">
              <a16:creationId xmlns:a16="http://schemas.microsoft.com/office/drawing/2014/main" id="{00000000-0008-0000-18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122</xdr:col>
      <xdr:colOff>761999</xdr:colOff>
      <xdr:row>54</xdr:row>
      <xdr:rowOff>202405</xdr:rowOff>
    </xdr:from>
    <xdr:to>
      <xdr:col>125</xdr:col>
      <xdr:colOff>11906</xdr:colOff>
      <xdr:row>69</xdr:row>
      <xdr:rowOff>11906</xdr:rowOff>
    </xdr:to>
    <xdr:graphicFrame macro="">
      <xdr:nvGraphicFramePr>
        <xdr:cNvPr id="14" name="Graphique 13">
          <a:extLst>
            <a:ext uri="{FF2B5EF4-FFF2-40B4-BE49-F238E27FC236}">
              <a16:creationId xmlns:a16="http://schemas.microsoft.com/office/drawing/2014/main" id="{00000000-0008-0000-18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117</xdr:col>
      <xdr:colOff>4</xdr:colOff>
      <xdr:row>55</xdr:row>
      <xdr:rowOff>0</xdr:rowOff>
    </xdr:from>
    <xdr:to>
      <xdr:col>119</xdr:col>
      <xdr:colOff>2386</xdr:colOff>
      <xdr:row>69</xdr:row>
      <xdr:rowOff>0</xdr:rowOff>
    </xdr:to>
    <xdr:graphicFrame macro="">
      <xdr:nvGraphicFramePr>
        <xdr:cNvPr id="15" name="Graphique 14">
          <a:extLst>
            <a:ext uri="{FF2B5EF4-FFF2-40B4-BE49-F238E27FC236}">
              <a16:creationId xmlns:a16="http://schemas.microsoft.com/office/drawing/2014/main" id="{00000000-0008-0000-18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113</xdr:col>
      <xdr:colOff>750098</xdr:colOff>
      <xdr:row>55</xdr:row>
      <xdr:rowOff>4762</xdr:rowOff>
    </xdr:from>
    <xdr:to>
      <xdr:col>116</xdr:col>
      <xdr:colOff>2386</xdr:colOff>
      <xdr:row>69</xdr:row>
      <xdr:rowOff>0</xdr:rowOff>
    </xdr:to>
    <xdr:graphicFrame macro="">
      <xdr:nvGraphicFramePr>
        <xdr:cNvPr id="16" name="Graphique 15">
          <a:extLst>
            <a:ext uri="{FF2B5EF4-FFF2-40B4-BE49-F238E27FC236}">
              <a16:creationId xmlns:a16="http://schemas.microsoft.com/office/drawing/2014/main" id="{00000000-0008-0000-18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463620</xdr:colOff>
      <xdr:row>4</xdr:row>
      <xdr:rowOff>103909</xdr:rowOff>
    </xdr:to>
    <xdr:pic>
      <xdr:nvPicPr>
        <xdr:cNvPr id="3" name="Image 2">
          <a:extLst>
            <a:ext uri="{FF2B5EF4-FFF2-40B4-BE49-F238E27FC236}">
              <a16:creationId xmlns:a16="http://schemas.microsoft.com/office/drawing/2014/main" id="{00000000-0008-0000-1900-000003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902645" cy="865909"/>
        </a:xfrm>
        <a:prstGeom prst="rect">
          <a:avLst/>
        </a:prstGeom>
      </xdr:spPr>
    </xdr:pic>
    <xdr:clientData/>
  </xdr:twoCellAnchor>
  <xdr:twoCellAnchor>
    <xdr:from>
      <xdr:col>1</xdr:col>
      <xdr:colOff>457200</xdr:colOff>
      <xdr:row>50</xdr:row>
      <xdr:rowOff>133350</xdr:rowOff>
    </xdr:from>
    <xdr:to>
      <xdr:col>6</xdr:col>
      <xdr:colOff>523875</xdr:colOff>
      <xdr:row>65</xdr:row>
      <xdr:rowOff>9525</xdr:rowOff>
    </xdr:to>
    <xdr:graphicFrame macro="">
      <xdr:nvGraphicFramePr>
        <xdr:cNvPr id="7" name="Graphique 6">
          <a:extLst>
            <a:ext uri="{FF2B5EF4-FFF2-40B4-BE49-F238E27FC236}">
              <a16:creationId xmlns:a16="http://schemas.microsoft.com/office/drawing/2014/main" id="{00000000-0008-0000-19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457200</xdr:colOff>
      <xdr:row>65</xdr:row>
      <xdr:rowOff>47625</xdr:rowOff>
    </xdr:from>
    <xdr:to>
      <xdr:col>6</xdr:col>
      <xdr:colOff>523875</xdr:colOff>
      <xdr:row>79</xdr:row>
      <xdr:rowOff>123825</xdr:rowOff>
    </xdr:to>
    <xdr:graphicFrame macro="">
      <xdr:nvGraphicFramePr>
        <xdr:cNvPr id="8" name="Graphique 7">
          <a:extLst>
            <a:ext uri="{FF2B5EF4-FFF2-40B4-BE49-F238E27FC236}">
              <a16:creationId xmlns:a16="http://schemas.microsoft.com/office/drawing/2014/main" id="{00000000-0008-0000-1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638175</xdr:colOff>
      <xdr:row>37</xdr:row>
      <xdr:rowOff>28575</xdr:rowOff>
    </xdr:from>
    <xdr:to>
      <xdr:col>20</xdr:col>
      <xdr:colOff>76200</xdr:colOff>
      <xdr:row>49</xdr:row>
      <xdr:rowOff>152400</xdr:rowOff>
    </xdr:to>
    <xdr:graphicFrame macro="">
      <xdr:nvGraphicFramePr>
        <xdr:cNvPr id="9" name="Graphique 8">
          <a:extLst>
            <a:ext uri="{FF2B5EF4-FFF2-40B4-BE49-F238E27FC236}">
              <a16:creationId xmlns:a16="http://schemas.microsoft.com/office/drawing/2014/main" id="{00000000-0008-0000-19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18</xdr:col>
      <xdr:colOff>809624</xdr:colOff>
      <xdr:row>14</xdr:row>
      <xdr:rowOff>9525</xdr:rowOff>
    </xdr:from>
    <xdr:to>
      <xdr:col>18</xdr:col>
      <xdr:colOff>1066800</xdr:colOff>
      <xdr:row>14</xdr:row>
      <xdr:rowOff>180975</xdr:rowOff>
    </xdr:to>
    <xdr:sp macro="" textlink="">
      <xdr:nvSpPr>
        <xdr:cNvPr id="3" name="Flèche vers le bas 2">
          <a:extLst>
            <a:ext uri="{FF2B5EF4-FFF2-40B4-BE49-F238E27FC236}">
              <a16:creationId xmlns:a16="http://schemas.microsoft.com/office/drawing/2014/main" id="{00000000-0008-0000-1A00-000003000000}"/>
            </a:ext>
          </a:extLst>
        </xdr:cNvPr>
        <xdr:cNvSpPr/>
      </xdr:nvSpPr>
      <xdr:spPr>
        <a:xfrm>
          <a:off x="4686299" y="197167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xdr:from>
      <xdr:col>24</xdr:col>
      <xdr:colOff>809624</xdr:colOff>
      <xdr:row>17</xdr:row>
      <xdr:rowOff>9525</xdr:rowOff>
    </xdr:from>
    <xdr:to>
      <xdr:col>24</xdr:col>
      <xdr:colOff>1066800</xdr:colOff>
      <xdr:row>17</xdr:row>
      <xdr:rowOff>180975</xdr:rowOff>
    </xdr:to>
    <xdr:sp macro="" textlink="">
      <xdr:nvSpPr>
        <xdr:cNvPr id="4" name="Flèche vers le bas 3">
          <a:extLst>
            <a:ext uri="{FF2B5EF4-FFF2-40B4-BE49-F238E27FC236}">
              <a16:creationId xmlns:a16="http://schemas.microsoft.com/office/drawing/2014/main" id="{00000000-0008-0000-1A00-000004000000}"/>
            </a:ext>
          </a:extLst>
        </xdr:cNvPr>
        <xdr:cNvSpPr/>
      </xdr:nvSpPr>
      <xdr:spPr>
        <a:xfrm>
          <a:off x="10829924" y="3343275"/>
          <a:ext cx="257176" cy="171450"/>
        </a:xfrm>
        <a:prstGeom prst="downArrow">
          <a:avLst/>
        </a:prstGeom>
      </xdr:spPr>
      <xdr:style>
        <a:lnRef idx="1">
          <a:schemeClr val="accent2"/>
        </a:lnRef>
        <a:fillRef idx="3">
          <a:schemeClr val="accent2"/>
        </a:fillRef>
        <a:effectRef idx="2">
          <a:schemeClr val="accent2"/>
        </a:effectRef>
        <a:fontRef idx="minor">
          <a:schemeClr val="lt1"/>
        </a:fontRef>
      </xdr:style>
      <xdr:txBody>
        <a:bodyPr vertOverflow="clip" horzOverflow="clip" rtlCol="0" anchor="t"/>
        <a:lstStyle/>
        <a:p>
          <a:pPr algn="l"/>
          <a:endParaRPr lang="fr-FR" sz="1100"/>
        </a:p>
      </xdr:txBody>
    </xdr:sp>
    <xdr:clientData/>
  </xdr:twoCellAnchor>
  <xdr:twoCellAnchor editAs="oneCell">
    <xdr:from>
      <xdr:col>0</xdr:col>
      <xdr:colOff>0</xdr:colOff>
      <xdr:row>0</xdr:row>
      <xdr:rowOff>0</xdr:rowOff>
    </xdr:from>
    <xdr:to>
      <xdr:col>18</xdr:col>
      <xdr:colOff>769159</xdr:colOff>
      <xdr:row>4</xdr:row>
      <xdr:rowOff>103909</xdr:rowOff>
    </xdr:to>
    <xdr:pic>
      <xdr:nvPicPr>
        <xdr:cNvPr id="5" name="Image 4">
          <a:extLst>
            <a:ext uri="{FF2B5EF4-FFF2-40B4-BE49-F238E27FC236}">
              <a16:creationId xmlns:a16="http://schemas.microsoft.com/office/drawing/2014/main" id="{00000000-0008-0000-1A00-000005000000}"/>
            </a:ext>
          </a:extLst>
        </xdr:cNvPr>
        <xdr:cNvPicPr>
          <a:picLocks noChangeAspect="1"/>
        </xdr:cNvPicPr>
      </xdr:nvPicPr>
      <xdr:blipFill rotWithShape="1">
        <a:blip xmlns:r="http://schemas.openxmlformats.org/officeDocument/2006/relationships" r:embed="rId1">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t="16402" b="15255"/>
        <a:stretch/>
      </xdr:blipFill>
      <xdr:spPr>
        <a:xfrm>
          <a:off x="0" y="0"/>
          <a:ext cx="7865284" cy="86590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885823</xdr:colOff>
      <xdr:row>99</xdr:row>
      <xdr:rowOff>166688</xdr:rowOff>
    </xdr:from>
    <xdr:to>
      <xdr:col>8</xdr:col>
      <xdr:colOff>153648</xdr:colOff>
      <xdr:row>113</xdr:row>
      <xdr:rowOff>6128</xdr:rowOff>
    </xdr:to>
    <xdr:pic>
      <xdr:nvPicPr>
        <xdr:cNvPr id="2" name="Imag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1647823" y="19050001"/>
          <a:ext cx="5816263" cy="2506440"/>
        </a:xfrm>
        <a:prstGeom prst="rect">
          <a:avLst/>
        </a:prstGeom>
      </xdr:spPr>
    </xdr:pic>
    <xdr:clientData/>
  </xdr:twoCellAnchor>
  <xdr:twoCellAnchor editAs="oneCell">
    <xdr:from>
      <xdr:col>11</xdr:col>
      <xdr:colOff>529728</xdr:colOff>
      <xdr:row>0</xdr:row>
      <xdr:rowOff>0</xdr:rowOff>
    </xdr:from>
    <xdr:to>
      <xdr:col>15</xdr:col>
      <xdr:colOff>633233</xdr:colOff>
      <xdr:row>11</xdr:row>
      <xdr:rowOff>154781</xdr:rowOff>
    </xdr:to>
    <xdr:pic>
      <xdr:nvPicPr>
        <xdr:cNvPr id="3" name="Image 2">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10126166" y="0"/>
          <a:ext cx="3151505" cy="2250281"/>
        </a:xfrm>
        <a:prstGeom prst="rect">
          <a:avLst/>
        </a:prstGeom>
      </xdr:spPr>
    </xdr:pic>
    <xdr:clientData/>
  </xdr:twoCellAnchor>
  <xdr:twoCellAnchor editAs="oneCell">
    <xdr:from>
      <xdr:col>11</xdr:col>
      <xdr:colOff>217522</xdr:colOff>
      <xdr:row>47</xdr:row>
      <xdr:rowOff>63981</xdr:rowOff>
    </xdr:from>
    <xdr:to>
      <xdr:col>15</xdr:col>
      <xdr:colOff>752145</xdr:colOff>
      <xdr:row>62</xdr:row>
      <xdr:rowOff>59531</xdr:rowOff>
    </xdr:to>
    <xdr:pic>
      <xdr:nvPicPr>
        <xdr:cNvPr id="4" name="Image 3">
          <a:extLst>
            <a:ext uri="{FF2B5EF4-FFF2-40B4-BE49-F238E27FC236}">
              <a16:creationId xmlns:a16="http://schemas.microsoft.com/office/drawing/2014/main" id="{00000000-0008-0000-1B00-000004000000}"/>
            </a:ext>
          </a:extLst>
        </xdr:cNvPr>
        <xdr:cNvPicPr>
          <a:picLocks noChangeAspect="1"/>
        </xdr:cNvPicPr>
      </xdr:nvPicPr>
      <xdr:blipFill>
        <a:blip xmlns:r="http://schemas.openxmlformats.org/officeDocument/2006/relationships" r:embed="rId3"/>
        <a:stretch>
          <a:fillRect/>
        </a:stretch>
      </xdr:blipFill>
      <xdr:spPr>
        <a:xfrm>
          <a:off x="9813960" y="9041294"/>
          <a:ext cx="3582623" cy="2853050"/>
        </a:xfrm>
        <a:prstGeom prst="rect">
          <a:avLst/>
        </a:prstGeom>
      </xdr:spPr>
    </xdr:pic>
    <xdr:clientData/>
  </xdr:twoCellAnchor>
  <xdr:twoCellAnchor editAs="oneCell">
    <xdr:from>
      <xdr:col>11</xdr:col>
      <xdr:colOff>244854</xdr:colOff>
      <xdr:row>29</xdr:row>
      <xdr:rowOff>162421</xdr:rowOff>
    </xdr:from>
    <xdr:to>
      <xdr:col>15</xdr:col>
      <xdr:colOff>679692</xdr:colOff>
      <xdr:row>46</xdr:row>
      <xdr:rowOff>187602</xdr:rowOff>
    </xdr:to>
    <xdr:pic>
      <xdr:nvPicPr>
        <xdr:cNvPr id="5" name="Image 4">
          <a:extLst>
            <a:ext uri="{FF2B5EF4-FFF2-40B4-BE49-F238E27FC236}">
              <a16:creationId xmlns:a16="http://schemas.microsoft.com/office/drawing/2014/main" id="{00000000-0008-0000-1B00-000005000000}"/>
            </a:ext>
          </a:extLst>
        </xdr:cNvPr>
        <xdr:cNvPicPr>
          <a:picLocks noChangeAspect="1"/>
        </xdr:cNvPicPr>
      </xdr:nvPicPr>
      <xdr:blipFill>
        <a:blip xmlns:r="http://schemas.openxmlformats.org/officeDocument/2006/relationships" r:embed="rId4"/>
        <a:stretch>
          <a:fillRect/>
        </a:stretch>
      </xdr:blipFill>
      <xdr:spPr>
        <a:xfrm>
          <a:off x="9841292" y="5698827"/>
          <a:ext cx="3482838" cy="3275588"/>
        </a:xfrm>
        <a:prstGeom prst="rect">
          <a:avLst/>
        </a:prstGeom>
      </xdr:spPr>
    </xdr:pic>
    <xdr:clientData/>
  </xdr:twoCellAnchor>
  <xdr:twoCellAnchor editAs="oneCell">
    <xdr:from>
      <xdr:col>11</xdr:col>
      <xdr:colOff>288708</xdr:colOff>
      <xdr:row>12</xdr:row>
      <xdr:rowOff>113368</xdr:rowOff>
    </xdr:from>
    <xdr:to>
      <xdr:col>15</xdr:col>
      <xdr:colOff>579761</xdr:colOff>
      <xdr:row>28</xdr:row>
      <xdr:rowOff>171865</xdr:rowOff>
    </xdr:to>
    <xdr:pic>
      <xdr:nvPicPr>
        <xdr:cNvPr id="6" name="Image 5">
          <a:extLst>
            <a:ext uri="{FF2B5EF4-FFF2-40B4-BE49-F238E27FC236}">
              <a16:creationId xmlns:a16="http://schemas.microsoft.com/office/drawing/2014/main" id="{00000000-0008-0000-1B00-000006000000}"/>
            </a:ext>
          </a:extLst>
        </xdr:cNvPr>
        <xdr:cNvPicPr>
          <a:picLocks noChangeAspect="1"/>
        </xdr:cNvPicPr>
      </xdr:nvPicPr>
      <xdr:blipFill>
        <a:blip xmlns:r="http://schemas.openxmlformats.org/officeDocument/2006/relationships" r:embed="rId5"/>
        <a:stretch>
          <a:fillRect/>
        </a:stretch>
      </xdr:blipFill>
      <xdr:spPr>
        <a:xfrm>
          <a:off x="9885146" y="2399368"/>
          <a:ext cx="3339053" cy="3118403"/>
        </a:xfrm>
        <a:prstGeom prst="rect">
          <a:avLst/>
        </a:prstGeom>
      </xdr:spPr>
    </xdr:pic>
    <xdr:clientData/>
  </xdr:twoCellAnchor>
  <xdr:twoCellAnchor editAs="oneCell">
    <xdr:from>
      <xdr:col>6</xdr:col>
      <xdr:colOff>133350</xdr:colOff>
      <xdr:row>1</xdr:row>
      <xdr:rowOff>69057</xdr:rowOff>
    </xdr:from>
    <xdr:to>
      <xdr:col>10</xdr:col>
      <xdr:colOff>643192</xdr:colOff>
      <xdr:row>13</xdr:row>
      <xdr:rowOff>135066</xdr:rowOff>
    </xdr:to>
    <xdr:pic>
      <xdr:nvPicPr>
        <xdr:cNvPr id="7" name="Image 6">
          <a:extLst>
            <a:ext uri="{FF2B5EF4-FFF2-40B4-BE49-F238E27FC236}">
              <a16:creationId xmlns:a16="http://schemas.microsoft.com/office/drawing/2014/main" id="{00000000-0008-0000-1B00-000007000000}"/>
            </a:ext>
          </a:extLst>
        </xdr:cNvPr>
        <xdr:cNvPicPr>
          <a:picLocks noChangeAspect="1"/>
        </xdr:cNvPicPr>
      </xdr:nvPicPr>
      <xdr:blipFill>
        <a:blip xmlns:r="http://schemas.openxmlformats.org/officeDocument/2006/relationships" r:embed="rId6"/>
        <a:stretch>
          <a:fillRect/>
        </a:stretch>
      </xdr:blipFill>
      <xdr:spPr>
        <a:xfrm>
          <a:off x="5288756" y="259557"/>
          <a:ext cx="4188874" cy="2352009"/>
        </a:xfrm>
        <a:prstGeom prst="rect">
          <a:avLst/>
        </a:prstGeom>
      </xdr:spPr>
    </xdr:pic>
    <xdr:clientData/>
  </xdr:twoCellAnchor>
  <xdr:twoCellAnchor editAs="oneCell">
    <xdr:from>
      <xdr:col>6</xdr:col>
      <xdr:colOff>607219</xdr:colOff>
      <xdr:row>130</xdr:row>
      <xdr:rowOff>154781</xdr:rowOff>
    </xdr:from>
    <xdr:to>
      <xdr:col>11</xdr:col>
      <xdr:colOff>355061</xdr:colOff>
      <xdr:row>143</xdr:row>
      <xdr:rowOff>30290</xdr:rowOff>
    </xdr:to>
    <xdr:pic>
      <xdr:nvPicPr>
        <xdr:cNvPr id="11" name="Image 10">
          <a:extLst>
            <a:ext uri="{FF2B5EF4-FFF2-40B4-BE49-F238E27FC236}">
              <a16:creationId xmlns:a16="http://schemas.microsoft.com/office/drawing/2014/main" id="{00000000-0008-0000-1B00-00000B000000}"/>
            </a:ext>
          </a:extLst>
        </xdr:cNvPr>
        <xdr:cNvPicPr>
          <a:picLocks noChangeAspect="1"/>
        </xdr:cNvPicPr>
      </xdr:nvPicPr>
      <xdr:blipFill>
        <a:blip xmlns:r="http://schemas.openxmlformats.org/officeDocument/2006/relationships" r:embed="rId6"/>
        <a:stretch>
          <a:fillRect/>
        </a:stretch>
      </xdr:blipFill>
      <xdr:spPr>
        <a:xfrm>
          <a:off x="5762625" y="24943594"/>
          <a:ext cx="4188874" cy="235200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7</xdr:col>
      <xdr:colOff>657225</xdr:colOff>
      <xdr:row>0</xdr:row>
      <xdr:rowOff>0</xdr:rowOff>
    </xdr:from>
    <xdr:to>
      <xdr:col>13</xdr:col>
      <xdr:colOff>742950</xdr:colOff>
      <xdr:row>27</xdr:row>
      <xdr:rowOff>159424</xdr:rowOff>
    </xdr:to>
    <xdr:pic>
      <xdr:nvPicPr>
        <xdr:cNvPr id="3" name="Image 2">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1"/>
        <a:stretch>
          <a:fillRect/>
        </a:stretch>
      </xdr:blipFill>
      <xdr:spPr>
        <a:xfrm>
          <a:off x="5991225" y="0"/>
          <a:ext cx="4657725" cy="5302924"/>
        </a:xfrm>
        <a:prstGeom prst="rect">
          <a:avLst/>
        </a:prstGeom>
      </xdr:spPr>
    </xdr:pic>
    <xdr:clientData/>
  </xdr:twoCellAnchor>
  <xdr:twoCellAnchor editAs="oneCell">
    <xdr:from>
      <xdr:col>6</xdr:col>
      <xdr:colOff>123825</xdr:colOff>
      <xdr:row>28</xdr:row>
      <xdr:rowOff>123824</xdr:rowOff>
    </xdr:from>
    <xdr:to>
      <xdr:col>12</xdr:col>
      <xdr:colOff>150086</xdr:colOff>
      <xdr:row>49</xdr:row>
      <xdr:rowOff>103999</xdr:rowOff>
    </xdr:to>
    <xdr:pic>
      <xdr:nvPicPr>
        <xdr:cNvPr id="4" name="Image 3">
          <a:extLst>
            <a:ext uri="{FF2B5EF4-FFF2-40B4-BE49-F238E27FC236}">
              <a16:creationId xmlns:a16="http://schemas.microsoft.com/office/drawing/2014/main" id="{00000000-0008-0000-1C00-000004000000}"/>
            </a:ext>
          </a:extLst>
        </xdr:cNvPr>
        <xdr:cNvPicPr>
          <a:picLocks noChangeAspect="1"/>
        </xdr:cNvPicPr>
      </xdr:nvPicPr>
      <xdr:blipFill>
        <a:blip xmlns:r="http://schemas.openxmlformats.org/officeDocument/2006/relationships" r:embed="rId2"/>
        <a:stretch>
          <a:fillRect/>
        </a:stretch>
      </xdr:blipFill>
      <xdr:spPr>
        <a:xfrm>
          <a:off x="4695825" y="5457824"/>
          <a:ext cx="4598261" cy="3980675"/>
        </a:xfrm>
        <a:prstGeom prst="rect">
          <a:avLst/>
        </a:prstGeom>
      </xdr:spPr>
    </xdr:pic>
    <xdr:clientData/>
  </xdr:twoCellAnchor>
  <xdr:twoCellAnchor editAs="oneCell">
    <xdr:from>
      <xdr:col>14</xdr:col>
      <xdr:colOff>210065</xdr:colOff>
      <xdr:row>0</xdr:row>
      <xdr:rowOff>47625</xdr:rowOff>
    </xdr:from>
    <xdr:to>
      <xdr:col>20</xdr:col>
      <xdr:colOff>237233</xdr:colOff>
      <xdr:row>25</xdr:row>
      <xdr:rowOff>56225</xdr:rowOff>
    </xdr:to>
    <xdr:pic>
      <xdr:nvPicPr>
        <xdr:cNvPr id="5" name="Image 4">
          <a:extLst>
            <a:ext uri="{FF2B5EF4-FFF2-40B4-BE49-F238E27FC236}">
              <a16:creationId xmlns:a16="http://schemas.microsoft.com/office/drawing/2014/main" id="{00000000-0008-0000-1C00-000005000000}"/>
            </a:ext>
          </a:extLst>
        </xdr:cNvPr>
        <xdr:cNvPicPr>
          <a:picLocks noChangeAspect="1"/>
        </xdr:cNvPicPr>
      </xdr:nvPicPr>
      <xdr:blipFill>
        <a:blip xmlns:r="http://schemas.openxmlformats.org/officeDocument/2006/relationships" r:embed="rId3"/>
        <a:stretch>
          <a:fillRect/>
        </a:stretch>
      </xdr:blipFill>
      <xdr:spPr>
        <a:xfrm>
          <a:off x="10878065" y="47625"/>
          <a:ext cx="4599168" cy="4771100"/>
        </a:xfrm>
        <a:prstGeom prst="rect">
          <a:avLst/>
        </a:prstGeom>
      </xdr:spPr>
    </xdr:pic>
    <xdr:clientData/>
  </xdr:twoCellAnchor>
  <xdr:twoCellAnchor editAs="oneCell">
    <xdr:from>
      <xdr:col>12</xdr:col>
      <xdr:colOff>342901</xdr:colOff>
      <xdr:row>28</xdr:row>
      <xdr:rowOff>76200</xdr:rowOff>
    </xdr:from>
    <xdr:to>
      <xdr:col>22</xdr:col>
      <xdr:colOff>659701</xdr:colOff>
      <xdr:row>51</xdr:row>
      <xdr:rowOff>104775</xdr:rowOff>
    </xdr:to>
    <xdr:pic>
      <xdr:nvPicPr>
        <xdr:cNvPr id="6" name="Image 5">
          <a:extLst>
            <a:ext uri="{FF2B5EF4-FFF2-40B4-BE49-F238E27FC236}">
              <a16:creationId xmlns:a16="http://schemas.microsoft.com/office/drawing/2014/main" id="{00000000-0008-0000-1C00-000006000000}"/>
            </a:ext>
          </a:extLst>
        </xdr:cNvPr>
        <xdr:cNvPicPr>
          <a:picLocks noChangeAspect="1"/>
        </xdr:cNvPicPr>
      </xdr:nvPicPr>
      <xdr:blipFill>
        <a:blip xmlns:r="http://schemas.openxmlformats.org/officeDocument/2006/relationships" r:embed="rId4"/>
        <a:stretch>
          <a:fillRect/>
        </a:stretch>
      </xdr:blipFill>
      <xdr:spPr>
        <a:xfrm>
          <a:off x="9801226" y="5410200"/>
          <a:ext cx="7936800" cy="4410075"/>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9</xdr:col>
      <xdr:colOff>447675</xdr:colOff>
      <xdr:row>0</xdr:row>
      <xdr:rowOff>95250</xdr:rowOff>
    </xdr:from>
    <xdr:to>
      <xdr:col>13</xdr:col>
      <xdr:colOff>677036</xdr:colOff>
      <xdr:row>11</xdr:row>
      <xdr:rowOff>114300</xdr:rowOff>
    </xdr:to>
    <xdr:pic>
      <xdr:nvPicPr>
        <xdr:cNvPr id="2" name="Imag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7305675" y="95250"/>
          <a:ext cx="3277361" cy="2114550"/>
        </a:xfrm>
        <a:prstGeom prst="rect">
          <a:avLst/>
        </a:prstGeom>
      </xdr:spPr>
    </xdr:pic>
    <xdr:clientData/>
  </xdr:twoCellAnchor>
  <xdr:twoCellAnchor>
    <xdr:from>
      <xdr:col>14</xdr:col>
      <xdr:colOff>142874</xdr:colOff>
      <xdr:row>0</xdr:row>
      <xdr:rowOff>0</xdr:rowOff>
    </xdr:from>
    <xdr:to>
      <xdr:col>19</xdr:col>
      <xdr:colOff>266699</xdr:colOff>
      <xdr:row>13</xdr:row>
      <xdr:rowOff>9525</xdr:rowOff>
    </xdr:to>
    <xdr:graphicFrame macro="">
      <xdr:nvGraphicFramePr>
        <xdr:cNvPr id="3" name="Graphique 2">
          <a:extLst>
            <a:ext uri="{FF2B5EF4-FFF2-40B4-BE49-F238E27FC236}">
              <a16:creationId xmlns:a16="http://schemas.microsoft.com/office/drawing/2014/main" id="{00000000-0008-0000-1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66675</xdr:colOff>
      <xdr:row>53</xdr:row>
      <xdr:rowOff>123825</xdr:rowOff>
    </xdr:from>
    <xdr:to>
      <xdr:col>9</xdr:col>
      <xdr:colOff>66675</xdr:colOff>
      <xdr:row>68</xdr:row>
      <xdr:rowOff>9525</xdr:rowOff>
    </xdr:to>
    <xdr:graphicFrame macro="">
      <xdr:nvGraphicFramePr>
        <xdr:cNvPr id="4" name="Graphique 3">
          <a:extLst>
            <a:ext uri="{FF2B5EF4-FFF2-40B4-BE49-F238E27FC236}">
              <a16:creationId xmlns:a16="http://schemas.microsoft.com/office/drawing/2014/main" id="{00000000-0008-0000-1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xdr:col>
      <xdr:colOff>495300</xdr:colOff>
      <xdr:row>70</xdr:row>
      <xdr:rowOff>85725</xdr:rowOff>
    </xdr:from>
    <xdr:to>
      <xdr:col>8</xdr:col>
      <xdr:colOff>447676</xdr:colOff>
      <xdr:row>84</xdr:row>
      <xdr:rowOff>161925</xdr:rowOff>
    </xdr:to>
    <xdr:graphicFrame macro="">
      <xdr:nvGraphicFramePr>
        <xdr:cNvPr id="5" name="Graphique 4">
          <a:extLst>
            <a:ext uri="{FF2B5EF4-FFF2-40B4-BE49-F238E27FC236}">
              <a16:creationId xmlns:a16="http://schemas.microsoft.com/office/drawing/2014/main" id="{00000000-0008-0000-1D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619125</xdr:colOff>
      <xdr:row>53</xdr:row>
      <xdr:rowOff>104775</xdr:rowOff>
    </xdr:from>
    <xdr:to>
      <xdr:col>18</xdr:col>
      <xdr:colOff>619125</xdr:colOff>
      <xdr:row>67</xdr:row>
      <xdr:rowOff>180975</xdr:rowOff>
    </xdr:to>
    <xdr:graphicFrame macro="">
      <xdr:nvGraphicFramePr>
        <xdr:cNvPr id="7" name="Graphique 6">
          <a:extLst>
            <a:ext uri="{FF2B5EF4-FFF2-40B4-BE49-F238E27FC236}">
              <a16:creationId xmlns:a16="http://schemas.microsoft.com/office/drawing/2014/main" id="{00000000-0008-0000-1D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20</xdr:col>
      <xdr:colOff>123825</xdr:colOff>
      <xdr:row>55</xdr:row>
      <xdr:rowOff>0</xdr:rowOff>
    </xdr:from>
    <xdr:to>
      <xdr:col>26</xdr:col>
      <xdr:colOff>123825</xdr:colOff>
      <xdr:row>69</xdr:row>
      <xdr:rowOff>76200</xdr:rowOff>
    </xdr:to>
    <xdr:graphicFrame macro="">
      <xdr:nvGraphicFramePr>
        <xdr:cNvPr id="9" name="Graphique 8">
          <a:extLst>
            <a:ext uri="{FF2B5EF4-FFF2-40B4-BE49-F238E27FC236}">
              <a16:creationId xmlns:a16="http://schemas.microsoft.com/office/drawing/2014/main" id="{00000000-0008-0000-1D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13</xdr:col>
      <xdr:colOff>342900</xdr:colOff>
      <xdr:row>68</xdr:row>
      <xdr:rowOff>85725</xdr:rowOff>
    </xdr:from>
    <xdr:to>
      <xdr:col>19</xdr:col>
      <xdr:colOff>342900</xdr:colOff>
      <xdr:row>82</xdr:row>
      <xdr:rowOff>161925</xdr:rowOff>
    </xdr:to>
    <xdr:graphicFrame macro="">
      <xdr:nvGraphicFramePr>
        <xdr:cNvPr id="6" name="Graphique 5">
          <a:extLst>
            <a:ext uri="{FF2B5EF4-FFF2-40B4-BE49-F238E27FC236}">
              <a16:creationId xmlns:a16="http://schemas.microsoft.com/office/drawing/2014/main" id="{00000000-0008-0000-1D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28</xdr:col>
      <xdr:colOff>581024</xdr:colOff>
      <xdr:row>24</xdr:row>
      <xdr:rowOff>142875</xdr:rowOff>
    </xdr:from>
    <xdr:to>
      <xdr:col>36</xdr:col>
      <xdr:colOff>114299</xdr:colOff>
      <xdr:row>48</xdr:row>
      <xdr:rowOff>123825</xdr:rowOff>
    </xdr:to>
    <xdr:graphicFrame macro="">
      <xdr:nvGraphicFramePr>
        <xdr:cNvPr id="11" name="Graphique 10">
          <a:extLst>
            <a:ext uri="{FF2B5EF4-FFF2-40B4-BE49-F238E27FC236}">
              <a16:creationId xmlns:a16="http://schemas.microsoft.com/office/drawing/2014/main" id="{00000000-0008-0000-1D00-00000B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leau2" displayName="Tableau2" ref="A8:K279" totalsRowShown="0" headerRowDxfId="8">
  <autoFilter ref="A8:K279" xr:uid="{00000000-0009-0000-0100-000002000000}"/>
  <sortState xmlns:xlrd2="http://schemas.microsoft.com/office/spreadsheetml/2017/richdata2" ref="A9:K279">
    <sortCondition ref="A8:A279"/>
  </sortState>
  <tableColumns count="11">
    <tableColumn id="13" xr3:uid="{00000000-0010-0000-0000-00000D000000}" name="ID" dataDxfId="7"/>
    <tableColumn id="1" xr3:uid="{00000000-0010-0000-0000-000001000000}" name="Espèce"/>
    <tableColumn id="2" xr3:uid="{00000000-0010-0000-0000-000002000000}" name="Segmentation"/>
    <tableColumn id="3" xr3:uid="{00000000-0010-0000-0000-000003000000}" name="Appelation"/>
    <tableColumn id="4" xr3:uid="{00000000-0010-0000-0000-000004000000}" name="Brut cal" dataDxfId="6"/>
    <tableColumn id="5" xr3:uid="{00000000-0010-0000-0000-000005000000}" name="Sec cal" dataDxfId="5"/>
    <tableColumn id="6" xr3:uid="{00000000-0010-0000-0000-000006000000}" name="Brut mat" dataDxfId="4"/>
    <tableColumn id="7" xr3:uid="{00000000-0010-0000-0000-000007000000}" name="Sec mat" dataDxfId="3"/>
    <tableColumn id="8" xr3:uid="{00000000-0010-0000-0000-000008000000}" name="Brut ms" dataDxfId="2"/>
    <tableColumn id="10" xr3:uid="{00000000-0010-0000-0000-00000A000000}" name="Brut ms85" dataDxfId="1"/>
    <tableColumn id="12" xr3:uid="{00000000-0010-0000-0000-00000C000000}" name="Source" dataDxfId="0"/>
  </tableColumns>
  <tableStyleInfo name="TableStyleLight1"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reussir.fr/lait/actualites/que-penser-des-varietes-de-mais-riches-en-huile:G28FHJPN.html" TargetMode="External"/><Relationship Id="rId1" Type="http://schemas.openxmlformats.org/officeDocument/2006/relationships/hyperlink" Target="http://www.web-agri.fr/conduite-elevage/culture-fourrage/article/des-surfaces-en-nette-progression-chez-les-eleveurs-1178-96622.html" TargetMode="Externa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dimension ref="A1:B31"/>
  <sheetViews>
    <sheetView workbookViewId="0">
      <selection activeCell="F17" sqref="F17"/>
    </sheetView>
  </sheetViews>
  <sheetFormatPr baseColWidth="10" defaultColWidth="11.44140625" defaultRowHeight="14.4"/>
  <cols>
    <col min="1" max="16384" width="11.44140625" style="173"/>
  </cols>
  <sheetData>
    <row r="1" spans="1:1">
      <c r="A1" s="173" t="s">
        <v>253</v>
      </c>
    </row>
    <row r="2" spans="1:1">
      <c r="A2" s="173" t="s">
        <v>254</v>
      </c>
    </row>
    <row r="31" spans="2:2">
      <c r="B31" s="173" t="s">
        <v>731</v>
      </c>
    </row>
  </sheetData>
  <pageMargins left="0.7" right="0.7" top="0.75" bottom="0.75" header="0.3" footer="0.3"/>
  <pageSetup paperSize="9" orientation="portrait" r:id="rId1"/>
  <headerFooter>
    <oddHeader>&amp;C&amp;G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19"/>
  <dimension ref="A1:U41"/>
  <sheetViews>
    <sheetView topLeftCell="A4" workbookViewId="0">
      <selection activeCell="N30" sqref="N30"/>
    </sheetView>
  </sheetViews>
  <sheetFormatPr baseColWidth="10" defaultRowHeight="14.4"/>
  <cols>
    <col min="1" max="1" width="11.44140625" style="194"/>
    <col min="2" max="2" width="3.88671875" style="194" bestFit="1" customWidth="1"/>
    <col min="3" max="4" width="3.6640625" style="194" customWidth="1"/>
    <col min="5" max="5" width="3.6640625" style="146" customWidth="1"/>
    <col min="6" max="6" width="45" customWidth="1"/>
    <col min="8" max="9" width="3.6640625" style="226" customWidth="1"/>
    <col min="10" max="10" width="3.88671875" bestFit="1" customWidth="1"/>
  </cols>
  <sheetData>
    <row r="1" spans="2:21" s="194" customFormat="1">
      <c r="E1" s="146"/>
      <c r="H1" s="226"/>
      <c r="I1" s="226"/>
    </row>
    <row r="2" spans="2:21" s="194" customFormat="1">
      <c r="E2" s="146"/>
      <c r="H2" s="226"/>
      <c r="I2" s="226"/>
    </row>
    <row r="3" spans="2:21" s="194" customFormat="1">
      <c r="E3" s="146"/>
      <c r="H3" s="226"/>
      <c r="I3" s="226"/>
    </row>
    <row r="4" spans="2:21" s="194" customFormat="1">
      <c r="E4" s="146"/>
      <c r="H4" s="226"/>
      <c r="I4" s="226"/>
    </row>
    <row r="5" spans="2:21" s="194" customFormat="1">
      <c r="E5" s="146"/>
      <c r="H5" s="226"/>
      <c r="I5" s="226"/>
    </row>
    <row r="6" spans="2:21" s="194" customFormat="1">
      <c r="E6" s="146"/>
      <c r="H6" s="226"/>
      <c r="I6" s="226"/>
    </row>
    <row r="7" spans="2:21" s="194" customFormat="1">
      <c r="E7" s="146"/>
      <c r="H7" s="226"/>
      <c r="I7" s="226"/>
    </row>
    <row r="8" spans="2:21" s="194" customFormat="1">
      <c r="E8" s="146"/>
      <c r="F8" s="912" t="s">
        <v>183</v>
      </c>
      <c r="G8" s="912"/>
      <c r="H8" s="226"/>
      <c r="I8" s="226"/>
    </row>
    <row r="9" spans="2:21" s="194" customFormat="1">
      <c r="E9" s="146"/>
      <c r="F9" s="912" t="s">
        <v>252</v>
      </c>
      <c r="G9" s="912"/>
      <c r="H9" s="226"/>
      <c r="I9" s="226"/>
      <c r="N9" s="239" t="s">
        <v>364</v>
      </c>
    </row>
    <row r="10" spans="2:21" ht="15" thickBot="1">
      <c r="N10" s="226"/>
    </row>
    <row r="11" spans="2:21" s="194" customFormat="1" ht="15" thickBot="1">
      <c r="B11" s="241" t="s">
        <v>367</v>
      </c>
      <c r="D11" s="232"/>
      <c r="E11" s="236"/>
      <c r="F11" s="234" t="s">
        <v>355</v>
      </c>
      <c r="G11" s="233"/>
      <c r="H11" s="235"/>
      <c r="I11" s="226"/>
      <c r="N11" s="240" t="s">
        <v>365</v>
      </c>
    </row>
    <row r="12" spans="2:21">
      <c r="D12" s="360"/>
      <c r="E12" s="361"/>
      <c r="F12" s="374"/>
      <c r="G12" s="375"/>
      <c r="H12" s="369"/>
      <c r="N12" s="240" t="s">
        <v>366</v>
      </c>
    </row>
    <row r="13" spans="2:21" s="194" customFormat="1" ht="15" thickBot="1">
      <c r="D13" s="362"/>
      <c r="E13" s="363"/>
      <c r="F13" s="230" t="s">
        <v>360</v>
      </c>
      <c r="G13" s="229" t="s">
        <v>212</v>
      </c>
      <c r="H13" s="370"/>
      <c r="I13" s="226"/>
      <c r="N13" s="226"/>
    </row>
    <row r="14" spans="2:21" s="194" customFormat="1" ht="15" thickBot="1">
      <c r="D14" s="362"/>
      <c r="E14" s="363"/>
      <c r="F14" s="376"/>
      <c r="G14" s="174"/>
      <c r="H14" s="370"/>
      <c r="I14" s="226"/>
      <c r="J14" s="241" t="s">
        <v>373</v>
      </c>
      <c r="N14" s="226" t="s">
        <v>375</v>
      </c>
    </row>
    <row r="15" spans="2:21" s="194" customFormat="1" ht="15" thickBot="1">
      <c r="B15" s="241" t="s">
        <v>368</v>
      </c>
      <c r="D15" s="362"/>
      <c r="E15" s="364" t="s">
        <v>359</v>
      </c>
      <c r="F15" s="238" t="s">
        <v>14</v>
      </c>
      <c r="G15" s="235" t="s">
        <v>212</v>
      </c>
      <c r="H15" s="370"/>
      <c r="I15" s="226"/>
      <c r="N15" s="226"/>
    </row>
    <row r="16" spans="2:21" ht="15" customHeight="1">
      <c r="D16" s="365" t="s">
        <v>216</v>
      </c>
      <c r="E16" s="366"/>
      <c r="F16" s="229" t="s">
        <v>510</v>
      </c>
      <c r="G16" s="231" t="s">
        <v>356</v>
      </c>
      <c r="H16" s="371" t="s">
        <v>94</v>
      </c>
      <c r="N16" s="913" t="s">
        <v>511</v>
      </c>
      <c r="O16" s="913"/>
      <c r="P16" s="913"/>
      <c r="Q16" s="913"/>
      <c r="R16" s="913"/>
      <c r="S16" s="913"/>
      <c r="T16" s="473"/>
      <c r="U16" s="473"/>
    </row>
    <row r="17" spans="4:21" ht="15" thickBot="1">
      <c r="D17" s="365" t="s">
        <v>217</v>
      </c>
      <c r="E17" s="363"/>
      <c r="F17" s="229" t="s">
        <v>370</v>
      </c>
      <c r="G17" s="230" t="s">
        <v>357</v>
      </c>
      <c r="H17" s="371" t="s">
        <v>95</v>
      </c>
      <c r="I17" s="227"/>
      <c r="N17" s="913"/>
      <c r="O17" s="913"/>
      <c r="P17" s="913"/>
      <c r="Q17" s="913"/>
      <c r="R17" s="913"/>
      <c r="S17" s="913"/>
      <c r="T17" s="473"/>
      <c r="U17" s="473"/>
    </row>
    <row r="18" spans="4:21" ht="15" thickBot="1">
      <c r="D18" s="365" t="s">
        <v>218</v>
      </c>
      <c r="E18" s="363"/>
      <c r="F18" s="229" t="s">
        <v>395</v>
      </c>
      <c r="G18" s="229" t="s">
        <v>358</v>
      </c>
      <c r="H18" s="371" t="s">
        <v>94</v>
      </c>
      <c r="J18" s="241" t="s">
        <v>374</v>
      </c>
      <c r="N18" s="473"/>
      <c r="O18" s="473"/>
      <c r="P18" s="473"/>
      <c r="Q18" s="473"/>
      <c r="R18" s="473"/>
      <c r="S18" s="473"/>
      <c r="T18" s="473"/>
      <c r="U18" s="473"/>
    </row>
    <row r="19" spans="4:21" ht="15" thickBot="1">
      <c r="D19" s="367"/>
      <c r="E19" s="368"/>
      <c r="F19" s="373" t="s">
        <v>384</v>
      </c>
      <c r="G19" s="373" t="s">
        <v>212</v>
      </c>
      <c r="H19" s="372"/>
      <c r="N19" s="473"/>
      <c r="O19" s="473"/>
      <c r="P19" s="473"/>
      <c r="Q19" s="473"/>
      <c r="R19" s="473"/>
      <c r="S19" s="473"/>
      <c r="T19" s="473"/>
      <c r="U19" s="473"/>
    </row>
    <row r="20" spans="4:21">
      <c r="F20" s="226"/>
      <c r="G20" s="226"/>
    </row>
    <row r="21" spans="4:21">
      <c r="F21" s="228" t="s">
        <v>369</v>
      </c>
      <c r="G21" s="226"/>
    </row>
    <row r="22" spans="4:21" s="194" customFormat="1">
      <c r="E22" s="146"/>
      <c r="F22" t="s">
        <v>371</v>
      </c>
      <c r="G22" s="226"/>
      <c r="H22" s="226"/>
      <c r="I22" s="226"/>
    </row>
    <row r="23" spans="4:21" s="194" customFormat="1">
      <c r="E23" s="146"/>
      <c r="F23" t="s">
        <v>372</v>
      </c>
      <c r="G23" s="226"/>
      <c r="H23" s="226"/>
      <c r="I23" s="226"/>
    </row>
    <row r="24" spans="4:21" s="194" customFormat="1">
      <c r="E24" s="146"/>
      <c r="F24" s="226"/>
      <c r="G24" s="226"/>
      <c r="H24" s="226"/>
      <c r="I24" s="226"/>
    </row>
    <row r="25" spans="4:21" s="194" customFormat="1">
      <c r="E25" s="146"/>
      <c r="F25" s="237" t="s">
        <v>215</v>
      </c>
      <c r="G25" s="226"/>
      <c r="H25" s="226"/>
      <c r="I25" s="226"/>
    </row>
    <row r="26" spans="4:21">
      <c r="F26" s="226" t="s">
        <v>361</v>
      </c>
      <c r="G26" s="226"/>
    </row>
    <row r="27" spans="4:21">
      <c r="F27" s="226" t="s">
        <v>362</v>
      </c>
      <c r="G27" s="226"/>
    </row>
    <row r="28" spans="4:21">
      <c r="F28" s="226" t="s">
        <v>363</v>
      </c>
      <c r="G28" s="226"/>
    </row>
    <row r="29" spans="4:21">
      <c r="F29" s="226"/>
      <c r="G29" s="226"/>
    </row>
    <row r="30" spans="4:21">
      <c r="G30" s="226"/>
    </row>
    <row r="31" spans="4:21">
      <c r="G31" s="226"/>
    </row>
    <row r="32" spans="4:21">
      <c r="G32" s="226"/>
    </row>
    <row r="33" spans="6:7">
      <c r="G33" s="226"/>
    </row>
    <row r="34" spans="6:7">
      <c r="G34" s="226"/>
    </row>
    <row r="35" spans="6:7">
      <c r="G35" s="226"/>
    </row>
    <row r="36" spans="6:7">
      <c r="G36" s="226"/>
    </row>
    <row r="37" spans="6:7">
      <c r="G37" s="226"/>
    </row>
    <row r="38" spans="6:7">
      <c r="F38" s="226"/>
      <c r="G38" s="226"/>
    </row>
    <row r="39" spans="6:7">
      <c r="F39" s="226"/>
      <c r="G39" s="226"/>
    </row>
    <row r="40" spans="6:7">
      <c r="F40" s="226"/>
      <c r="G40" s="226"/>
    </row>
    <row r="41" spans="6:7">
      <c r="F41" s="226"/>
      <c r="G41" s="226"/>
    </row>
  </sheetData>
  <mergeCells count="3">
    <mergeCell ref="F8:G8"/>
    <mergeCell ref="F9:G9"/>
    <mergeCell ref="N16:S17"/>
  </mergeCells>
  <pageMargins left="0.7" right="0.7" top="0.75" bottom="0.75" header="0.3" footer="0.3"/>
  <pageSetup paperSize="9"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22"/>
  <dimension ref="A7:AC221"/>
  <sheetViews>
    <sheetView topLeftCell="A191" workbookViewId="0">
      <selection activeCell="D206" sqref="D206"/>
    </sheetView>
  </sheetViews>
  <sheetFormatPr baseColWidth="10" defaultColWidth="11.44140625" defaultRowHeight="14.4"/>
  <cols>
    <col min="1" max="1" width="30.77734375" style="72" customWidth="1"/>
    <col min="2" max="2" width="8.33203125" style="72" customWidth="1"/>
    <col min="3" max="3" width="21.77734375" style="72" customWidth="1"/>
    <col min="4" max="4" width="13.109375" style="72" customWidth="1"/>
    <col min="5" max="6" width="15" style="72" customWidth="1"/>
    <col min="7" max="7" width="14.88671875" style="72" customWidth="1"/>
    <col min="8" max="16384" width="11.44140625" style="72"/>
  </cols>
  <sheetData>
    <row r="7" spans="1:7">
      <c r="A7" s="176" t="s">
        <v>638</v>
      </c>
    </row>
    <row r="8" spans="1:7">
      <c r="A8" s="72" t="s">
        <v>639</v>
      </c>
    </row>
    <row r="9" spans="1:7" ht="15" thickBot="1"/>
    <row r="10" spans="1:7" ht="15" thickBot="1">
      <c r="A10" s="242" t="s">
        <v>184</v>
      </c>
      <c r="B10" s="243"/>
      <c r="C10" s="243"/>
      <c r="D10" s="244"/>
      <c r="E10" s="113"/>
      <c r="F10" s="113"/>
    </row>
    <row r="11" spans="1:7">
      <c r="A11" s="176" t="s">
        <v>386</v>
      </c>
      <c r="B11" s="72" t="s">
        <v>565</v>
      </c>
    </row>
    <row r="13" spans="1:7">
      <c r="A13" s="176" t="s">
        <v>385</v>
      </c>
      <c r="B13" s="72" t="s">
        <v>393</v>
      </c>
      <c r="C13" s="72" t="s">
        <v>394</v>
      </c>
      <c r="D13" s="72" t="s">
        <v>389</v>
      </c>
      <c r="G13" s="72" t="s">
        <v>388</v>
      </c>
    </row>
    <row r="14" spans="1:7">
      <c r="A14" s="72" t="s">
        <v>0</v>
      </c>
      <c r="B14" s="246">
        <v>0.54261467110959405</v>
      </c>
      <c r="C14" s="246">
        <v>3.6050807327227402E-2</v>
      </c>
      <c r="D14" s="246">
        <v>0.42133452156317902</v>
      </c>
      <c r="E14" s="246"/>
      <c r="F14" s="246"/>
      <c r="G14" s="72" t="s">
        <v>474</v>
      </c>
    </row>
    <row r="15" spans="1:7">
      <c r="A15" s="72" t="s">
        <v>117</v>
      </c>
      <c r="B15" s="246">
        <v>0.79614102025371203</v>
      </c>
      <c r="C15" s="246">
        <v>2.3726364575545202E-2</v>
      </c>
      <c r="D15" s="246">
        <v>0.180132615170742</v>
      </c>
      <c r="E15" s="246"/>
      <c r="F15" s="246"/>
    </row>
    <row r="16" spans="1:7">
      <c r="A16" s="72" t="s">
        <v>390</v>
      </c>
      <c r="B16" s="246">
        <v>0.69898674436818697</v>
      </c>
      <c r="C16" s="246">
        <v>2.59611708814869E-2</v>
      </c>
      <c r="D16" s="246">
        <v>0.275052084750326</v>
      </c>
      <c r="E16" s="246"/>
      <c r="F16" s="246"/>
    </row>
    <row r="17" spans="1:6">
      <c r="A17" s="72" t="s">
        <v>122</v>
      </c>
      <c r="B17" s="246">
        <v>0.49156929964199703</v>
      </c>
      <c r="C17" s="246">
        <v>7.17952378096465E-2</v>
      </c>
      <c r="D17" s="246">
        <v>0.436635462548357</v>
      </c>
      <c r="E17" s="246"/>
      <c r="F17" s="246"/>
    </row>
    <row r="18" spans="1:6">
      <c r="A18" s="72" t="s">
        <v>86</v>
      </c>
      <c r="B18" s="246">
        <v>0.86695557838794302</v>
      </c>
      <c r="C18" s="246">
        <v>3.88038280165219E-2</v>
      </c>
      <c r="D18" s="246">
        <v>9.4240593595535396E-2</v>
      </c>
      <c r="E18" s="246"/>
      <c r="F18" s="246"/>
    </row>
    <row r="19" spans="1:6">
      <c r="A19" s="72" t="s">
        <v>123</v>
      </c>
      <c r="B19" s="246">
        <v>0.99369439847763397</v>
      </c>
      <c r="C19" s="246" t="s">
        <v>391</v>
      </c>
      <c r="D19" s="246" t="s">
        <v>391</v>
      </c>
      <c r="E19" s="246"/>
      <c r="F19" s="246"/>
    </row>
    <row r="20" spans="1:6">
      <c r="A20" s="72" t="s">
        <v>162</v>
      </c>
      <c r="B20" s="246">
        <v>0.48580893070957898</v>
      </c>
      <c r="C20" s="246">
        <v>6.7010614571671095E-2</v>
      </c>
      <c r="D20" s="246">
        <v>0.4471804547187499</v>
      </c>
      <c r="E20" s="246"/>
      <c r="F20" s="246"/>
    </row>
    <row r="21" spans="1:6">
      <c r="A21" s="72" t="s">
        <v>190</v>
      </c>
      <c r="B21" s="246">
        <v>0.99919506399898395</v>
      </c>
      <c r="C21" s="246" t="s">
        <v>391</v>
      </c>
      <c r="D21" s="246" t="s">
        <v>391</v>
      </c>
      <c r="E21" s="246"/>
      <c r="F21" s="246"/>
    </row>
    <row r="22" spans="1:6">
      <c r="A22" s="72" t="s">
        <v>392</v>
      </c>
      <c r="B22" s="246">
        <v>0.99879088135476202</v>
      </c>
      <c r="C22" s="246" t="s">
        <v>391</v>
      </c>
      <c r="D22" s="246" t="s">
        <v>391</v>
      </c>
      <c r="E22" s="246"/>
      <c r="F22" s="246"/>
    </row>
    <row r="23" spans="1:6">
      <c r="A23" s="72" t="s">
        <v>286</v>
      </c>
      <c r="B23" s="246">
        <v>0.95826575352393295</v>
      </c>
      <c r="C23" s="247"/>
      <c r="D23" s="247"/>
      <c r="E23" s="247"/>
      <c r="F23" s="247"/>
    </row>
    <row r="24" spans="1:6">
      <c r="C24" s="105"/>
      <c r="D24" s="105"/>
      <c r="E24" s="105"/>
      <c r="F24" s="105"/>
    </row>
    <row r="25" spans="1:6">
      <c r="A25" s="176" t="s">
        <v>458</v>
      </c>
      <c r="C25" s="105" t="s">
        <v>456</v>
      </c>
      <c r="D25" s="105"/>
      <c r="E25" s="105"/>
      <c r="F25" s="105"/>
    </row>
    <row r="26" spans="1:6">
      <c r="A26" s="72" t="s">
        <v>0</v>
      </c>
      <c r="B26" s="105">
        <v>0.65</v>
      </c>
      <c r="C26" s="105"/>
      <c r="D26" s="105"/>
      <c r="E26" s="105"/>
      <c r="F26" s="105"/>
    </row>
    <row r="27" spans="1:6">
      <c r="A27" s="72" t="s">
        <v>457</v>
      </c>
      <c r="B27" s="105">
        <v>0.51</v>
      </c>
      <c r="C27" s="105"/>
      <c r="D27" s="105"/>
      <c r="E27" s="105"/>
      <c r="F27" s="105"/>
    </row>
    <row r="28" spans="1:6">
      <c r="A28" s="72" t="s">
        <v>117</v>
      </c>
      <c r="B28" s="105">
        <v>0.3</v>
      </c>
      <c r="C28" s="105"/>
      <c r="D28" s="105"/>
      <c r="E28" s="105"/>
      <c r="F28" s="105"/>
    </row>
    <row r="29" spans="1:6">
      <c r="A29" s="72" t="s">
        <v>122</v>
      </c>
      <c r="B29" s="105">
        <v>0.5</v>
      </c>
      <c r="C29" s="105"/>
      <c r="D29" s="105"/>
      <c r="E29" s="105"/>
      <c r="F29" s="105"/>
    </row>
    <row r="30" spans="1:6">
      <c r="A30" s="72" t="s">
        <v>257</v>
      </c>
      <c r="B30" s="105">
        <v>0.47</v>
      </c>
      <c r="C30" s="105"/>
      <c r="D30" s="105"/>
      <c r="E30" s="105"/>
      <c r="F30" s="105"/>
    </row>
    <row r="31" spans="1:6">
      <c r="C31" s="105"/>
      <c r="D31" s="105"/>
      <c r="E31" s="105"/>
      <c r="F31" s="105"/>
    </row>
    <row r="32" spans="1:6">
      <c r="A32" s="176" t="s">
        <v>459</v>
      </c>
      <c r="B32" s="72" t="s">
        <v>471</v>
      </c>
      <c r="C32" s="105" t="s">
        <v>460</v>
      </c>
      <c r="D32" s="105"/>
      <c r="E32" s="105"/>
      <c r="F32" s="105"/>
    </row>
    <row r="33" spans="1:6">
      <c r="A33" s="72" t="s">
        <v>86</v>
      </c>
      <c r="B33" s="105">
        <v>0.94</v>
      </c>
      <c r="C33" s="105" t="s">
        <v>461</v>
      </c>
      <c r="D33" s="105"/>
      <c r="E33" s="105"/>
      <c r="F33" s="105"/>
    </row>
    <row r="34" spans="1:6">
      <c r="A34" s="72" t="s">
        <v>123</v>
      </c>
      <c r="B34" s="72" t="s">
        <v>462</v>
      </c>
      <c r="C34" s="105"/>
      <c r="D34" s="105"/>
      <c r="E34" s="105"/>
      <c r="F34" s="105"/>
    </row>
    <row r="35" spans="1:6">
      <c r="A35" s="72" t="s">
        <v>320</v>
      </c>
      <c r="C35" s="105"/>
      <c r="D35" s="105"/>
      <c r="E35" s="105"/>
      <c r="F35" s="105"/>
    </row>
    <row r="36" spans="1:6">
      <c r="A36" s="72" t="s">
        <v>62</v>
      </c>
      <c r="C36" s="105"/>
      <c r="D36" s="105"/>
      <c r="E36" s="105"/>
      <c r="F36" s="105"/>
    </row>
    <row r="37" spans="1:6">
      <c r="C37" s="105"/>
      <c r="D37" s="105"/>
      <c r="E37" s="105"/>
      <c r="F37" s="105"/>
    </row>
    <row r="38" spans="1:6">
      <c r="A38" s="176" t="s">
        <v>467</v>
      </c>
      <c r="B38" s="72" t="s">
        <v>471</v>
      </c>
      <c r="C38" s="105" t="s">
        <v>468</v>
      </c>
      <c r="D38" s="105"/>
      <c r="E38" s="105"/>
      <c r="F38" s="105"/>
    </row>
    <row r="39" spans="1:6">
      <c r="A39" s="72" t="s">
        <v>162</v>
      </c>
      <c r="B39" s="105">
        <v>0.45</v>
      </c>
      <c r="C39" s="105" t="s">
        <v>642</v>
      </c>
      <c r="D39" s="105"/>
      <c r="E39" s="105"/>
      <c r="F39" s="105"/>
    </row>
    <row r="40" spans="1:6">
      <c r="A40" s="72" t="s">
        <v>470</v>
      </c>
      <c r="B40" s="105">
        <v>0.35</v>
      </c>
      <c r="C40" s="105" t="s">
        <v>469</v>
      </c>
      <c r="D40" s="105"/>
      <c r="E40" s="105"/>
      <c r="F40" s="105"/>
    </row>
    <row r="41" spans="1:6">
      <c r="A41" s="72" t="s">
        <v>472</v>
      </c>
      <c r="B41" s="72" t="s">
        <v>473</v>
      </c>
      <c r="C41" s="105"/>
      <c r="D41" s="105"/>
      <c r="E41" s="105"/>
      <c r="F41" s="105"/>
    </row>
    <row r="42" spans="1:6">
      <c r="C42" s="105"/>
      <c r="D42" s="105"/>
      <c r="E42" s="105"/>
      <c r="F42" s="105"/>
    </row>
    <row r="43" spans="1:6">
      <c r="A43" s="176" t="s">
        <v>627</v>
      </c>
      <c r="B43" s="72" t="s">
        <v>628</v>
      </c>
      <c r="C43" s="105" t="s">
        <v>629</v>
      </c>
      <c r="D43" s="105"/>
      <c r="E43" s="105"/>
      <c r="F43" s="105"/>
    </row>
    <row r="44" spans="1:6">
      <c r="A44" s="72" t="s">
        <v>528</v>
      </c>
      <c r="B44" s="105">
        <v>0.5</v>
      </c>
      <c r="C44" s="105"/>
      <c r="D44" s="105"/>
      <c r="E44" s="105"/>
      <c r="F44" s="105"/>
    </row>
    <row r="45" spans="1:6">
      <c r="A45" s="72" t="s">
        <v>527</v>
      </c>
      <c r="B45" s="105">
        <v>0.7</v>
      </c>
      <c r="C45" s="105"/>
      <c r="D45" s="105"/>
      <c r="E45" s="105"/>
      <c r="F45" s="105"/>
    </row>
    <row r="46" spans="1:6">
      <c r="C46" s="105"/>
      <c r="D46" s="105"/>
      <c r="E46" s="105"/>
      <c r="F46" s="105"/>
    </row>
    <row r="47" spans="1:6">
      <c r="A47" s="176" t="s">
        <v>640</v>
      </c>
      <c r="C47" s="105"/>
      <c r="D47" s="105"/>
      <c r="E47" s="105"/>
      <c r="F47" s="105"/>
    </row>
    <row r="48" spans="1:6">
      <c r="A48" s="72" t="s">
        <v>62</v>
      </c>
      <c r="B48" s="105">
        <v>0.5</v>
      </c>
      <c r="C48" s="105" t="s">
        <v>641</v>
      </c>
      <c r="D48" s="105"/>
      <c r="E48" s="105"/>
      <c r="F48" s="105"/>
    </row>
    <row r="49" spans="1:7">
      <c r="C49" s="105"/>
      <c r="D49" s="105"/>
      <c r="E49" s="105"/>
      <c r="F49" s="105"/>
    </row>
    <row r="50" spans="1:7">
      <c r="A50" s="176" t="s">
        <v>562</v>
      </c>
      <c r="C50" s="105"/>
      <c r="D50" s="474" t="s">
        <v>729</v>
      </c>
      <c r="E50" s="474"/>
      <c r="F50" s="474"/>
    </row>
    <row r="51" spans="1:7">
      <c r="A51" s="72" t="s">
        <v>564</v>
      </c>
      <c r="B51" s="105">
        <v>0.1</v>
      </c>
      <c r="C51" s="105"/>
      <c r="D51" s="980" t="s">
        <v>730</v>
      </c>
      <c r="E51" s="105"/>
      <c r="F51" s="105"/>
    </row>
    <row r="52" spans="1:7">
      <c r="A52" s="72" t="s">
        <v>563</v>
      </c>
      <c r="C52" s="105"/>
      <c r="D52" s="105"/>
      <c r="E52" s="105"/>
      <c r="F52" s="105"/>
    </row>
    <row r="53" spans="1:7">
      <c r="C53" s="105"/>
      <c r="D53" s="105"/>
      <c r="E53" s="105"/>
      <c r="F53" s="105"/>
    </row>
    <row r="54" spans="1:7">
      <c r="C54" s="105"/>
      <c r="D54" s="105"/>
      <c r="E54" s="105"/>
      <c r="F54" s="105"/>
    </row>
    <row r="55" spans="1:7" ht="15" customHeight="1">
      <c r="A55" s="176" t="s">
        <v>1074</v>
      </c>
      <c r="B55" s="528" t="s">
        <v>1066</v>
      </c>
      <c r="C55" s="526" t="s">
        <v>1067</v>
      </c>
      <c r="D55" s="529" t="s">
        <v>1068</v>
      </c>
      <c r="E55" s="531" t="s">
        <v>1069</v>
      </c>
      <c r="F55" s="904"/>
      <c r="G55" s="72" t="s">
        <v>1073</v>
      </c>
    </row>
    <row r="56" spans="1:7">
      <c r="A56" s="72" t="s">
        <v>1070</v>
      </c>
      <c r="B56" s="527">
        <v>0.25100661279702902</v>
      </c>
      <c r="C56" s="527">
        <v>0.32192763986643302</v>
      </c>
      <c r="D56" s="530">
        <v>0.40402995838056383</v>
      </c>
      <c r="E56" s="509">
        <v>2.3035788955973701E-2</v>
      </c>
      <c r="F56" s="509"/>
      <c r="G56" s="72" t="s">
        <v>1072</v>
      </c>
    </row>
    <row r="57" spans="1:7">
      <c r="A57" s="72" t="s">
        <v>1071</v>
      </c>
      <c r="B57" s="527">
        <v>0.1400666252798996</v>
      </c>
      <c r="C57" s="527">
        <v>0.51195033206885365</v>
      </c>
      <c r="D57" s="530">
        <v>0.32729343834222796</v>
      </c>
      <c r="E57" s="509">
        <v>2.068960430901844E-2</v>
      </c>
      <c r="F57" s="509"/>
      <c r="G57" s="72" t="s">
        <v>1072</v>
      </c>
    </row>
    <row r="58" spans="1:7">
      <c r="C58" s="105"/>
      <c r="D58" s="105"/>
      <c r="E58" s="105"/>
      <c r="F58" s="105"/>
    </row>
    <row r="59" spans="1:7">
      <c r="C59" s="105"/>
      <c r="D59" s="105"/>
      <c r="E59" s="105"/>
      <c r="F59" s="105"/>
    </row>
    <row r="60" spans="1:7">
      <c r="A60" s="176" t="s">
        <v>1752</v>
      </c>
      <c r="B60" s="536" t="s">
        <v>588</v>
      </c>
      <c r="C60" s="537" t="s">
        <v>589</v>
      </c>
      <c r="D60" s="105" t="s">
        <v>1091</v>
      </c>
      <c r="E60" s="105"/>
      <c r="F60" s="105"/>
    </row>
    <row r="61" spans="1:7">
      <c r="A61" s="72" t="s">
        <v>1089</v>
      </c>
      <c r="D61" s="105"/>
      <c r="E61" s="105"/>
      <c r="F61" s="105"/>
    </row>
    <row r="62" spans="1:7">
      <c r="A62" s="251" t="s">
        <v>1083</v>
      </c>
      <c r="B62" s="537">
        <v>0.1</v>
      </c>
      <c r="C62" s="537">
        <v>0.55000000000000004</v>
      </c>
      <c r="D62" s="105"/>
      <c r="E62" s="105"/>
      <c r="F62" s="105"/>
    </row>
    <row r="63" spans="1:7">
      <c r="A63" s="428" t="s">
        <v>1092</v>
      </c>
      <c r="B63" s="537">
        <v>0.1</v>
      </c>
      <c r="C63" s="537">
        <v>0.55000000000000004</v>
      </c>
      <c r="D63" s="105"/>
      <c r="E63" s="105"/>
      <c r="F63" s="105"/>
    </row>
    <row r="64" spans="1:7">
      <c r="A64" s="428" t="s">
        <v>1093</v>
      </c>
      <c r="B64" s="537">
        <v>0.25</v>
      </c>
      <c r="C64" s="537">
        <v>0.55000000000000004</v>
      </c>
      <c r="D64" s="105"/>
      <c r="E64" s="105"/>
      <c r="F64" s="105"/>
    </row>
    <row r="65" spans="1:11">
      <c r="A65" s="251" t="s">
        <v>1084</v>
      </c>
      <c r="B65" s="537">
        <v>0.1</v>
      </c>
      <c r="C65" s="537">
        <v>0.2</v>
      </c>
      <c r="D65" s="105"/>
      <c r="E65" s="105"/>
      <c r="F65" s="105"/>
    </row>
    <row r="66" spans="1:11">
      <c r="A66" s="539" t="s">
        <v>1090</v>
      </c>
      <c r="B66" s="540"/>
      <c r="C66" s="538"/>
      <c r="D66" s="105"/>
      <c r="E66" s="105"/>
      <c r="F66" s="105"/>
    </row>
    <row r="67" spans="1:11">
      <c r="A67" s="251" t="s">
        <v>1185</v>
      </c>
      <c r="B67" s="537">
        <v>0.06</v>
      </c>
      <c r="C67" s="537">
        <v>0.12</v>
      </c>
      <c r="D67" s="105"/>
      <c r="E67" s="105"/>
      <c r="F67" s="105"/>
    </row>
    <row r="68" spans="1:11">
      <c r="A68" s="251" t="s">
        <v>1086</v>
      </c>
      <c r="B68" s="536"/>
      <c r="C68" s="537"/>
      <c r="D68" s="105"/>
      <c r="E68" s="105"/>
      <c r="F68" s="105"/>
    </row>
    <row r="69" spans="1:11">
      <c r="A69" s="251" t="s">
        <v>1087</v>
      </c>
      <c r="B69" s="536"/>
      <c r="C69" s="537"/>
      <c r="D69" s="105"/>
      <c r="E69" s="105"/>
      <c r="F69" s="105"/>
    </row>
    <row r="70" spans="1:11">
      <c r="A70" s="251" t="s">
        <v>1088</v>
      </c>
      <c r="B70" s="536"/>
      <c r="C70" s="537"/>
      <c r="D70" s="105"/>
      <c r="E70" s="105"/>
      <c r="F70" s="105"/>
    </row>
    <row r="71" spans="1:11">
      <c r="A71" s="251"/>
      <c r="B71" s="536" t="s">
        <v>588</v>
      </c>
      <c r="C71" s="537" t="s">
        <v>589</v>
      </c>
      <c r="D71" s="105"/>
      <c r="E71" s="105"/>
      <c r="F71" s="105"/>
    </row>
    <row r="72" spans="1:11">
      <c r="A72" s="452" t="s">
        <v>1342</v>
      </c>
      <c r="B72" s="537">
        <v>0.08</v>
      </c>
      <c r="C72" s="537">
        <v>0.1</v>
      </c>
      <c r="D72" s="688" t="s">
        <v>1340</v>
      </c>
      <c r="E72" s="688"/>
      <c r="F72" s="688"/>
      <c r="G72" s="105" t="s">
        <v>1341</v>
      </c>
    </row>
    <row r="73" spans="1:11">
      <c r="A73" s="251"/>
      <c r="B73" s="536"/>
      <c r="C73" s="537"/>
      <c r="D73" s="105"/>
      <c r="E73" s="105"/>
      <c r="F73" s="105"/>
    </row>
    <row r="74" spans="1:11">
      <c r="C74" s="105"/>
      <c r="D74" s="105"/>
      <c r="E74" s="105"/>
      <c r="F74" s="105"/>
    </row>
    <row r="75" spans="1:11">
      <c r="A75" s="176" t="s">
        <v>1252</v>
      </c>
      <c r="C75" s="105"/>
      <c r="D75" s="105"/>
      <c r="E75" s="105"/>
      <c r="F75" s="105"/>
    </row>
    <row r="76" spans="1:11" s="194" customFormat="1">
      <c r="B76" s="194" t="s">
        <v>1253</v>
      </c>
      <c r="C76" s="1"/>
      <c r="D76" s="1"/>
      <c r="E76" s="1"/>
      <c r="F76" s="1"/>
      <c r="G76" s="1"/>
      <c r="H76" s="1"/>
    </row>
    <row r="77" spans="1:11" s="194" customFormat="1">
      <c r="B77" s="654" t="s">
        <v>1254</v>
      </c>
      <c r="C77" s="914" t="s">
        <v>1432</v>
      </c>
      <c r="D77" s="914"/>
      <c r="E77" s="872" t="s">
        <v>1640</v>
      </c>
      <c r="F77" s="900" t="s">
        <v>1748</v>
      </c>
      <c r="G77" s="755" t="s">
        <v>1267</v>
      </c>
      <c r="H77" s="656"/>
      <c r="K77" s="194" t="s">
        <v>1749</v>
      </c>
    </row>
    <row r="78" spans="1:11" s="194" customFormat="1">
      <c r="B78" s="654" t="s">
        <v>1255</v>
      </c>
      <c r="C78" s="1" t="s">
        <v>588</v>
      </c>
      <c r="D78" s="1" t="s">
        <v>589</v>
      </c>
      <c r="E78" s="1"/>
      <c r="F78" s="1"/>
      <c r="G78" s="1" t="s">
        <v>588</v>
      </c>
      <c r="H78" s="1" t="s">
        <v>589</v>
      </c>
      <c r="I78" s="1" t="s">
        <v>1256</v>
      </c>
    </row>
    <row r="79" spans="1:11" s="194" customFormat="1">
      <c r="A79" s="194" t="s">
        <v>257</v>
      </c>
      <c r="B79" s="654">
        <v>9084.6059999999998</v>
      </c>
      <c r="C79" s="1">
        <v>22</v>
      </c>
      <c r="D79" s="1">
        <v>50</v>
      </c>
      <c r="E79" s="1"/>
      <c r="F79" s="1"/>
      <c r="G79" s="1">
        <f t="shared" ref="G79:G86" si="0">B79*C79/10</f>
        <v>19986.1332</v>
      </c>
      <c r="H79" s="1">
        <f>B79*D79/10</f>
        <v>45423.03</v>
      </c>
      <c r="I79" s="194" t="s">
        <v>1257</v>
      </c>
      <c r="K79" s="1">
        <f>F79/10*B79</f>
        <v>0</v>
      </c>
    </row>
    <row r="80" spans="1:11" s="194" customFormat="1">
      <c r="A80" s="194" t="s">
        <v>117</v>
      </c>
      <c r="B80" s="654">
        <v>4704.8969999999999</v>
      </c>
      <c r="C80" s="1">
        <v>20</v>
      </c>
      <c r="D80" s="1">
        <v>35</v>
      </c>
      <c r="E80" s="1"/>
      <c r="F80" s="1"/>
      <c r="G80" s="1">
        <f t="shared" si="0"/>
        <v>9409.7939999999999</v>
      </c>
      <c r="H80" s="1">
        <f t="shared" ref="H80:H86" si="1">B80*D80/10</f>
        <v>16467.139499999997</v>
      </c>
      <c r="I80" s="194" t="s">
        <v>1258</v>
      </c>
      <c r="K80" s="1">
        <f t="shared" ref="K80:K96" si="2">F80/10*B80</f>
        <v>0</v>
      </c>
    </row>
    <row r="81" spans="1:29" s="194" customFormat="1">
      <c r="A81" s="194" t="s">
        <v>0</v>
      </c>
      <c r="B81" s="654">
        <v>68280.714500000002</v>
      </c>
      <c r="C81" s="1">
        <v>20</v>
      </c>
      <c r="D81" s="1">
        <v>50</v>
      </c>
      <c r="E81" s="1">
        <v>29</v>
      </c>
      <c r="F81" s="1"/>
      <c r="G81" s="1">
        <f t="shared" si="0"/>
        <v>136561.429</v>
      </c>
      <c r="H81" s="1">
        <f t="shared" si="1"/>
        <v>341403.57250000001</v>
      </c>
      <c r="I81" s="194" t="s">
        <v>1258</v>
      </c>
      <c r="K81" s="1">
        <f t="shared" si="2"/>
        <v>0</v>
      </c>
      <c r="AA81"/>
      <c r="AB81"/>
      <c r="AC81"/>
    </row>
    <row r="82" spans="1:29" s="194" customFormat="1">
      <c r="A82" s="194" t="s">
        <v>86</v>
      </c>
      <c r="B82" s="654">
        <v>6144.1305000000011</v>
      </c>
      <c r="C82" s="1">
        <v>15</v>
      </c>
      <c r="D82" s="1">
        <v>30</v>
      </c>
      <c r="E82" s="1"/>
      <c r="F82" s="1">
        <v>20</v>
      </c>
      <c r="G82" s="1">
        <f t="shared" si="0"/>
        <v>9216.1957500000026</v>
      </c>
      <c r="H82" s="1">
        <f t="shared" si="1"/>
        <v>18432.391500000005</v>
      </c>
      <c r="I82" s="194" t="s">
        <v>1258</v>
      </c>
      <c r="K82" s="1">
        <f t="shared" si="2"/>
        <v>12288.261000000002</v>
      </c>
      <c r="AA82"/>
      <c r="AB82"/>
      <c r="AC82"/>
    </row>
    <row r="83" spans="1:29" s="194" customFormat="1">
      <c r="A83" s="194" t="s">
        <v>1259</v>
      </c>
      <c r="B83" s="654">
        <v>137.20099999999999</v>
      </c>
      <c r="C83" s="1">
        <v>15</v>
      </c>
      <c r="D83" s="1">
        <v>30</v>
      </c>
      <c r="E83" s="1"/>
      <c r="F83" s="1"/>
      <c r="G83" s="1">
        <f t="shared" si="0"/>
        <v>205.80149999999998</v>
      </c>
      <c r="H83" s="1">
        <f t="shared" si="1"/>
        <v>411.60299999999995</v>
      </c>
      <c r="I83" s="194" t="s">
        <v>1258</v>
      </c>
      <c r="K83" s="1">
        <f t="shared" si="2"/>
        <v>0</v>
      </c>
      <c r="AA83"/>
      <c r="AB83"/>
      <c r="AC83"/>
    </row>
    <row r="84" spans="1:29" s="194" customFormat="1">
      <c r="A84" s="194" t="s">
        <v>470</v>
      </c>
      <c r="B84" s="654">
        <v>12603.016499999998</v>
      </c>
      <c r="C84" s="1">
        <v>17</v>
      </c>
      <c r="D84" s="1">
        <v>34</v>
      </c>
      <c r="E84" s="1">
        <v>19</v>
      </c>
      <c r="F84" s="1">
        <v>28</v>
      </c>
      <c r="G84" s="1">
        <f t="shared" si="0"/>
        <v>21425.128049999996</v>
      </c>
      <c r="H84" s="1">
        <f t="shared" si="1"/>
        <v>42850.256099999991</v>
      </c>
      <c r="I84" s="194" t="s">
        <v>1260</v>
      </c>
      <c r="K84" s="1">
        <f t="shared" si="2"/>
        <v>35288.446199999991</v>
      </c>
      <c r="AA84"/>
      <c r="AB84"/>
      <c r="AC84"/>
    </row>
    <row r="85" spans="1:29" s="194" customFormat="1">
      <c r="A85" s="194" t="s">
        <v>1261</v>
      </c>
      <c r="B85" s="654">
        <v>2063.4625000000001</v>
      </c>
      <c r="C85" s="1">
        <v>13</v>
      </c>
      <c r="D85" s="1">
        <v>13</v>
      </c>
      <c r="E85" s="1"/>
      <c r="F85" s="1"/>
      <c r="G85" s="1">
        <f t="shared" si="0"/>
        <v>2682.5012500000003</v>
      </c>
      <c r="H85" s="1">
        <f t="shared" si="1"/>
        <v>2682.5012500000003</v>
      </c>
      <c r="I85" s="194" t="s">
        <v>1260</v>
      </c>
      <c r="K85" s="1">
        <f t="shared" si="2"/>
        <v>0</v>
      </c>
      <c r="AA85"/>
      <c r="AB85"/>
      <c r="AC85"/>
    </row>
    <row r="86" spans="1:29" s="194" customFormat="1">
      <c r="A86" s="194" t="s">
        <v>161</v>
      </c>
      <c r="B86" s="654">
        <v>347.03750000000002</v>
      </c>
      <c r="C86" s="1">
        <v>10</v>
      </c>
      <c r="D86" s="1">
        <v>40</v>
      </c>
      <c r="E86" s="1"/>
      <c r="F86" s="1">
        <v>20</v>
      </c>
      <c r="G86" s="1">
        <f t="shared" si="0"/>
        <v>347.03750000000002</v>
      </c>
      <c r="H86" s="1">
        <f t="shared" si="1"/>
        <v>1388.15</v>
      </c>
      <c r="I86" s="194" t="s">
        <v>1262</v>
      </c>
      <c r="K86" s="1">
        <f t="shared" si="2"/>
        <v>694.07500000000005</v>
      </c>
      <c r="AA86"/>
      <c r="AB86"/>
      <c r="AC86"/>
    </row>
    <row r="87" spans="1:29" s="194" customFormat="1">
      <c r="A87" s="194" t="s">
        <v>102</v>
      </c>
      <c r="B87" s="654">
        <v>36708.506499999996</v>
      </c>
      <c r="C87" s="1">
        <v>4.5</v>
      </c>
      <c r="D87" s="1">
        <v>10</v>
      </c>
      <c r="E87" s="1"/>
      <c r="F87" s="1"/>
      <c r="G87" s="751">
        <v>165188.27924999999</v>
      </c>
      <c r="H87" s="751">
        <v>367085.06499999994</v>
      </c>
      <c r="I87" s="194" t="s">
        <v>1258</v>
      </c>
      <c r="J87" s="67" t="s">
        <v>1263</v>
      </c>
      <c r="K87" s="1">
        <f t="shared" si="2"/>
        <v>0</v>
      </c>
      <c r="AA87"/>
      <c r="AB87"/>
      <c r="AC87"/>
    </row>
    <row r="88" spans="1:29" s="194" customFormat="1">
      <c r="A88" s="194" t="s">
        <v>190</v>
      </c>
      <c r="B88" s="654">
        <v>11751.997500000001</v>
      </c>
      <c r="C88" s="1">
        <v>92</v>
      </c>
      <c r="D88" s="1">
        <v>92</v>
      </c>
      <c r="E88" s="1"/>
      <c r="F88" s="1"/>
      <c r="G88" s="1">
        <f t="shared" ref="G88:G96" si="3">B88*C88/10</f>
        <v>108118.37700000001</v>
      </c>
      <c r="H88" s="1">
        <f t="shared" ref="H88:H96" si="4">B88*D88/10</f>
        <v>108118.37700000001</v>
      </c>
      <c r="I88" s="194" t="s">
        <v>1258</v>
      </c>
      <c r="K88" s="1">
        <f t="shared" si="2"/>
        <v>0</v>
      </c>
      <c r="AA88"/>
      <c r="AB88"/>
      <c r="AC88"/>
    </row>
    <row r="89" spans="1:29" s="194" customFormat="1">
      <c r="A89" s="194" t="s">
        <v>1264</v>
      </c>
      <c r="B89" s="654">
        <v>25072.459500000001</v>
      </c>
      <c r="C89" s="655">
        <v>35</v>
      </c>
      <c r="D89" s="655">
        <v>100</v>
      </c>
      <c r="E89" s="655">
        <v>57</v>
      </c>
      <c r="F89" s="655"/>
      <c r="G89" s="1">
        <f t="shared" si="3"/>
        <v>87753.608250000005</v>
      </c>
      <c r="H89" s="1">
        <f t="shared" si="4"/>
        <v>250724.59500000003</v>
      </c>
      <c r="I89" s="194" t="s">
        <v>1265</v>
      </c>
      <c r="K89" s="1">
        <f t="shared" si="2"/>
        <v>0</v>
      </c>
      <c r="AA89"/>
      <c r="AB89"/>
      <c r="AC89"/>
    </row>
    <row r="90" spans="1:29" s="194" customFormat="1">
      <c r="A90" s="194" t="s">
        <v>390</v>
      </c>
      <c r="B90" s="654">
        <v>26788.211500000001</v>
      </c>
      <c r="C90" s="1">
        <v>25</v>
      </c>
      <c r="D90" s="1">
        <v>35</v>
      </c>
      <c r="E90" s="1">
        <v>31</v>
      </c>
      <c r="F90" s="1"/>
      <c r="G90" s="1">
        <f t="shared" si="3"/>
        <v>66970.528749999998</v>
      </c>
      <c r="H90" s="1">
        <f t="shared" si="4"/>
        <v>93758.740250000003</v>
      </c>
      <c r="I90" s="194" t="s">
        <v>1258</v>
      </c>
      <c r="K90" s="1">
        <f t="shared" si="2"/>
        <v>0</v>
      </c>
      <c r="AA90"/>
      <c r="AB90"/>
      <c r="AC90"/>
    </row>
    <row r="91" spans="1:29" s="194" customFormat="1">
      <c r="A91" s="194" t="s">
        <v>162</v>
      </c>
      <c r="B91" s="654">
        <v>6155.2805000000008</v>
      </c>
      <c r="C91" s="1">
        <v>15</v>
      </c>
      <c r="D91" s="1">
        <v>35</v>
      </c>
      <c r="E91" s="1">
        <v>21</v>
      </c>
      <c r="F91" s="1">
        <v>24</v>
      </c>
      <c r="G91" s="1">
        <f t="shared" si="3"/>
        <v>9232.9207500000011</v>
      </c>
      <c r="H91" s="1">
        <f t="shared" si="4"/>
        <v>21543.481750000003</v>
      </c>
      <c r="I91" s="194" t="s">
        <v>1266</v>
      </c>
      <c r="K91" s="1">
        <f t="shared" si="2"/>
        <v>14772.673200000001</v>
      </c>
      <c r="AA91"/>
      <c r="AB91"/>
      <c r="AC91"/>
    </row>
    <row r="92" spans="1:29" s="194" customFormat="1">
      <c r="A92" s="194" t="s">
        <v>62</v>
      </c>
      <c r="B92" s="654">
        <v>20038.304500000002</v>
      </c>
      <c r="C92" s="1">
        <v>15</v>
      </c>
      <c r="D92" s="1">
        <v>40</v>
      </c>
      <c r="E92" s="1">
        <v>20</v>
      </c>
      <c r="F92" s="1">
        <f>(19+31)/2</f>
        <v>25</v>
      </c>
      <c r="G92" s="1">
        <f t="shared" si="3"/>
        <v>30057.456750000001</v>
      </c>
      <c r="H92" s="1">
        <f t="shared" si="4"/>
        <v>80153.218000000008</v>
      </c>
      <c r="I92" s="194" t="s">
        <v>1258</v>
      </c>
      <c r="K92" s="1">
        <f>F92/10*B92</f>
        <v>50095.761250000003</v>
      </c>
      <c r="AA92"/>
      <c r="AB92"/>
      <c r="AC92"/>
    </row>
    <row r="93" spans="1:29" s="194" customFormat="1">
      <c r="A93" s="194" t="s">
        <v>123</v>
      </c>
      <c r="B93" s="654">
        <v>18475.7065</v>
      </c>
      <c r="C93" s="1">
        <v>17</v>
      </c>
      <c r="D93" s="1">
        <v>35</v>
      </c>
      <c r="E93" s="1">
        <v>17</v>
      </c>
      <c r="F93" s="1"/>
      <c r="G93" s="1">
        <f t="shared" si="3"/>
        <v>31408.701049999996</v>
      </c>
      <c r="H93" s="1">
        <f t="shared" si="4"/>
        <v>64664.972750000001</v>
      </c>
      <c r="I93" s="194" t="s">
        <v>1258</v>
      </c>
      <c r="K93" s="1">
        <f t="shared" si="2"/>
        <v>0</v>
      </c>
      <c r="AA93"/>
      <c r="AB93"/>
      <c r="AC93"/>
    </row>
    <row r="94" spans="1:29" s="194" customFormat="1">
      <c r="A94" s="194" t="s">
        <v>122</v>
      </c>
      <c r="B94" s="654">
        <v>18973.398000000001</v>
      </c>
      <c r="C94" s="1">
        <v>25</v>
      </c>
      <c r="D94" s="1">
        <v>40</v>
      </c>
      <c r="E94" s="1">
        <v>31</v>
      </c>
      <c r="F94" s="1"/>
      <c r="G94" s="1">
        <f t="shared" si="3"/>
        <v>47433.495000000003</v>
      </c>
      <c r="H94" s="1">
        <f t="shared" si="4"/>
        <v>75893.592000000004</v>
      </c>
      <c r="I94" s="194" t="s">
        <v>1258</v>
      </c>
      <c r="K94" s="1">
        <f t="shared" si="2"/>
        <v>0</v>
      </c>
    </row>
    <row r="95" spans="1:29" s="194" customFormat="1">
      <c r="A95" s="194" t="s">
        <v>1741</v>
      </c>
      <c r="B95" s="654">
        <v>39395.62000000001</v>
      </c>
      <c r="C95" s="1">
        <v>30</v>
      </c>
      <c r="D95" s="1">
        <v>45</v>
      </c>
      <c r="E95" s="1"/>
      <c r="F95" s="1">
        <v>40</v>
      </c>
      <c r="G95" s="1">
        <f t="shared" si="3"/>
        <v>118186.86000000003</v>
      </c>
      <c r="H95" s="1">
        <f t="shared" si="4"/>
        <v>177280.29000000004</v>
      </c>
      <c r="I95" s="194" t="s">
        <v>1743</v>
      </c>
      <c r="J95" s="194" t="s">
        <v>101</v>
      </c>
      <c r="K95" s="1">
        <f>F95/10*B95</f>
        <v>157582.48000000004</v>
      </c>
    </row>
    <row r="96" spans="1:29" s="194" customFormat="1">
      <c r="A96" s="194" t="s">
        <v>1742</v>
      </c>
      <c r="B96" s="654">
        <v>3522.7500000000005</v>
      </c>
      <c r="C96" s="1">
        <v>30</v>
      </c>
      <c r="D96" s="1">
        <v>45</v>
      </c>
      <c r="E96" s="1"/>
      <c r="F96" s="1"/>
      <c r="G96" s="1">
        <f t="shared" si="3"/>
        <v>10568.250000000002</v>
      </c>
      <c r="H96" s="1">
        <f t="shared" si="4"/>
        <v>15852.375000000004</v>
      </c>
      <c r="K96" s="1">
        <f t="shared" si="2"/>
        <v>0</v>
      </c>
    </row>
    <row r="97" spans="1:12">
      <c r="C97" s="105"/>
      <c r="D97" s="105"/>
      <c r="E97" s="105"/>
      <c r="F97" s="105"/>
      <c r="H97" s="1"/>
    </row>
    <row r="98" spans="1:12">
      <c r="A98" s="753" t="s">
        <v>1205</v>
      </c>
      <c r="B98" s="753"/>
      <c r="C98" s="753">
        <v>25</v>
      </c>
      <c r="D98" s="753">
        <v>50</v>
      </c>
      <c r="E98" s="753"/>
      <c r="F98" s="753"/>
      <c r="G98" s="71"/>
      <c r="H98" s="71"/>
    </row>
    <row r="99" spans="1:12">
      <c r="A99" s="753" t="s">
        <v>1207</v>
      </c>
      <c r="B99" s="753"/>
      <c r="C99" s="71">
        <v>20</v>
      </c>
      <c r="D99" s="71">
        <v>40</v>
      </c>
      <c r="E99" s="71"/>
      <c r="F99" s="71"/>
      <c r="G99" s="71"/>
      <c r="H99" s="71"/>
    </row>
    <row r="100" spans="1:12">
      <c r="A100" s="753" t="s">
        <v>1433</v>
      </c>
      <c r="B100" s="753"/>
      <c r="C100" s="71">
        <v>50</v>
      </c>
      <c r="D100" s="71">
        <v>70</v>
      </c>
      <c r="E100" s="71" t="s">
        <v>1739</v>
      </c>
      <c r="F100" s="71"/>
      <c r="G100" s="71" t="s">
        <v>1740</v>
      </c>
      <c r="H100" s="71"/>
    </row>
    <row r="101" spans="1:12">
      <c r="A101" s="753" t="s">
        <v>392</v>
      </c>
      <c r="B101" s="753"/>
      <c r="C101" s="71">
        <v>60</v>
      </c>
      <c r="D101" s="71">
        <v>70</v>
      </c>
      <c r="E101" s="71"/>
      <c r="F101" s="71"/>
      <c r="G101" s="71">
        <f>B89*C101/10</f>
        <v>150434.75700000001</v>
      </c>
      <c r="H101" s="71">
        <f>B89*D101/10</f>
        <v>175507.21650000001</v>
      </c>
    </row>
    <row r="102" spans="1:12">
      <c r="A102" s="753" t="s">
        <v>1046</v>
      </c>
      <c r="B102" s="753"/>
      <c r="C102" s="409">
        <v>8</v>
      </c>
      <c r="D102" s="409">
        <v>16</v>
      </c>
      <c r="E102" s="409"/>
      <c r="F102" s="409"/>
      <c r="G102" s="71">
        <f>B88*C102</f>
        <v>94015.98000000001</v>
      </c>
      <c r="H102" s="71">
        <f>B88*D102</f>
        <v>188031.96000000002</v>
      </c>
      <c r="I102" s="409" t="s">
        <v>1263</v>
      </c>
    </row>
    <row r="103" spans="1:12">
      <c r="A103" s="753"/>
      <c r="B103" s="194" t="s">
        <v>1253</v>
      </c>
      <c r="C103" s="753"/>
      <c r="D103" s="753"/>
      <c r="E103" s="753"/>
      <c r="F103" s="753"/>
      <c r="G103" s="71">
        <f>SUM(G104:G117)</f>
        <v>5119032.1412000004</v>
      </c>
      <c r="H103" s="71">
        <f>SUM(H104:H117)</f>
        <v>8172217.1911999993</v>
      </c>
      <c r="K103" s="71">
        <f>0.75*G103</f>
        <v>3839274.1059000003</v>
      </c>
      <c r="L103" s="71">
        <f>0.8*K103</f>
        <v>3071419.2847200003</v>
      </c>
    </row>
    <row r="104" spans="1:12">
      <c r="A104" s="753" t="s">
        <v>1322</v>
      </c>
      <c r="B104" s="71">
        <v>841855.28999999992</v>
      </c>
      <c r="C104" s="71"/>
      <c r="D104" s="286"/>
      <c r="E104" s="286"/>
      <c r="F104" s="286"/>
      <c r="G104" s="71">
        <f t="shared" ref="G104:G112" si="5">B104*C104</f>
        <v>0</v>
      </c>
      <c r="H104" s="71">
        <f t="shared" ref="H104:H112" si="6">D104*B104</f>
        <v>0</v>
      </c>
    </row>
    <row r="105" spans="1:12">
      <c r="A105" s="753" t="s">
        <v>1323</v>
      </c>
      <c r="B105" s="71">
        <v>333750.94</v>
      </c>
      <c r="C105" s="286"/>
      <c r="D105" s="286"/>
      <c r="E105" s="286"/>
      <c r="F105" s="286"/>
      <c r="G105" s="71">
        <f t="shared" si="5"/>
        <v>0</v>
      </c>
      <c r="H105" s="71">
        <f t="shared" si="6"/>
        <v>0</v>
      </c>
    </row>
    <row r="106" spans="1:12">
      <c r="A106" s="251" t="s">
        <v>1324</v>
      </c>
      <c r="B106" s="71">
        <v>6591.3700000000008</v>
      </c>
      <c r="C106" s="286"/>
      <c r="D106" s="286"/>
      <c r="E106" s="286"/>
      <c r="F106" s="286"/>
      <c r="G106" s="71">
        <f t="shared" si="5"/>
        <v>0</v>
      </c>
      <c r="H106" s="71">
        <f t="shared" si="6"/>
        <v>0</v>
      </c>
    </row>
    <row r="107" spans="1:12">
      <c r="A107" s="251" t="s">
        <v>153</v>
      </c>
      <c r="B107" s="71">
        <v>427.15</v>
      </c>
      <c r="C107" s="756">
        <v>7</v>
      </c>
      <c r="D107" s="756">
        <v>12</v>
      </c>
      <c r="E107" s="756"/>
      <c r="F107" s="756"/>
      <c r="G107" s="409">
        <f t="shared" si="5"/>
        <v>2990.0499999999997</v>
      </c>
      <c r="H107" s="409">
        <f t="shared" si="6"/>
        <v>5125.7999999999993</v>
      </c>
      <c r="I107" s="754" t="s">
        <v>1263</v>
      </c>
      <c r="J107" s="72" t="s">
        <v>1450</v>
      </c>
      <c r="K107" s="72" t="s">
        <v>1715</v>
      </c>
    </row>
    <row r="108" spans="1:12">
      <c r="A108" s="251" t="s">
        <v>1325</v>
      </c>
      <c r="B108" s="71">
        <v>4.21</v>
      </c>
      <c r="C108" s="286">
        <f>44*0.13</f>
        <v>5.7200000000000006</v>
      </c>
      <c r="D108" s="286">
        <f>44*0.13</f>
        <v>5.7200000000000006</v>
      </c>
      <c r="E108" s="286"/>
      <c r="F108" s="286"/>
      <c r="G108" s="71">
        <f t="shared" si="5"/>
        <v>24.081200000000003</v>
      </c>
      <c r="H108" s="71">
        <f t="shared" si="6"/>
        <v>24.081200000000003</v>
      </c>
      <c r="I108" s="72" t="s">
        <v>1263</v>
      </c>
      <c r="J108" s="72" t="s">
        <v>1455</v>
      </c>
    </row>
    <row r="109" spans="1:12">
      <c r="A109" s="251" t="s">
        <v>1259</v>
      </c>
      <c r="B109" s="71">
        <v>127.78999999999999</v>
      </c>
      <c r="C109" s="756">
        <v>2</v>
      </c>
      <c r="D109" s="756">
        <v>3</v>
      </c>
      <c r="E109" s="756"/>
      <c r="F109" s="756"/>
      <c r="G109" s="409">
        <f t="shared" si="5"/>
        <v>255.57999999999998</v>
      </c>
      <c r="H109" s="409">
        <f t="shared" si="6"/>
        <v>383.37</v>
      </c>
      <c r="I109" s="754" t="s">
        <v>1263</v>
      </c>
      <c r="J109" s="194" t="s">
        <v>1454</v>
      </c>
    </row>
    <row r="110" spans="1:12">
      <c r="A110" s="251" t="s">
        <v>102</v>
      </c>
      <c r="B110" s="71">
        <v>36532.449999999997</v>
      </c>
      <c r="C110" s="756">
        <v>10</v>
      </c>
      <c r="D110" s="756">
        <v>13</v>
      </c>
      <c r="E110" s="756"/>
      <c r="F110" s="756"/>
      <c r="G110" s="409">
        <f t="shared" si="5"/>
        <v>365324.5</v>
      </c>
      <c r="H110" s="409">
        <f t="shared" si="6"/>
        <v>474921.85</v>
      </c>
      <c r="I110" s="754" t="s">
        <v>1263</v>
      </c>
      <c r="J110" s="72" t="s">
        <v>1453</v>
      </c>
      <c r="K110" s="72" t="s">
        <v>1713</v>
      </c>
    </row>
    <row r="111" spans="1:12">
      <c r="A111" s="251" t="s">
        <v>190</v>
      </c>
      <c r="B111" s="71">
        <v>11296.08</v>
      </c>
      <c r="C111" s="286">
        <v>5</v>
      </c>
      <c r="D111" s="286">
        <v>15</v>
      </c>
      <c r="E111" s="286"/>
      <c r="F111" s="286"/>
      <c r="G111" s="71">
        <f t="shared" si="5"/>
        <v>56480.4</v>
      </c>
      <c r="H111" s="71">
        <f t="shared" si="6"/>
        <v>169441.2</v>
      </c>
      <c r="I111" s="754" t="s">
        <v>1263</v>
      </c>
      <c r="J111" s="72" t="s">
        <v>1714</v>
      </c>
    </row>
    <row r="112" spans="1:12">
      <c r="A112" s="251" t="s">
        <v>1326</v>
      </c>
      <c r="B112" s="71">
        <v>12307.53</v>
      </c>
      <c r="C112" s="286">
        <v>3</v>
      </c>
      <c r="D112" s="286">
        <v>3</v>
      </c>
      <c r="E112" s="286"/>
      <c r="F112" s="286"/>
      <c r="G112" s="71">
        <f t="shared" si="5"/>
        <v>36922.590000000004</v>
      </c>
      <c r="H112" s="71">
        <f t="shared" si="6"/>
        <v>36922.590000000004</v>
      </c>
      <c r="J112" s="72" t="s">
        <v>1452</v>
      </c>
    </row>
    <row r="113" spans="1:27">
      <c r="A113" s="251" t="s">
        <v>1327</v>
      </c>
      <c r="B113" s="71">
        <v>260194.45999999996</v>
      </c>
      <c r="C113" s="756">
        <v>6</v>
      </c>
      <c r="D113" s="756">
        <v>9</v>
      </c>
      <c r="E113" s="756"/>
      <c r="F113" s="756"/>
      <c r="G113" s="409">
        <f>B113*C113</f>
        <v>1561166.7599999998</v>
      </c>
      <c r="H113" s="409">
        <f>D113*B113</f>
        <v>2341750.1399999997</v>
      </c>
      <c r="I113" s="754" t="s">
        <v>1263</v>
      </c>
      <c r="J113" s="72" t="s">
        <v>1451</v>
      </c>
    </row>
    <row r="114" spans="1:27">
      <c r="A114" s="251" t="s">
        <v>1328</v>
      </c>
      <c r="B114" s="71">
        <v>5377.38</v>
      </c>
      <c r="C114" s="756">
        <v>9</v>
      </c>
      <c r="D114" s="756">
        <v>12</v>
      </c>
      <c r="E114" s="756"/>
      <c r="F114" s="756"/>
      <c r="G114" s="409">
        <f>B114*C114</f>
        <v>48396.42</v>
      </c>
      <c r="H114" s="409">
        <f>D114*B114</f>
        <v>64528.56</v>
      </c>
      <c r="I114" s="754" t="s">
        <v>1263</v>
      </c>
      <c r="J114" s="72" t="s">
        <v>1458</v>
      </c>
    </row>
    <row r="115" spans="1:27">
      <c r="A115" s="72" t="s">
        <v>1059</v>
      </c>
      <c r="B115" s="71">
        <v>507926.65</v>
      </c>
      <c r="C115" s="756">
        <v>3</v>
      </c>
      <c r="D115" s="756">
        <v>5</v>
      </c>
      <c r="E115" s="756"/>
      <c r="F115" s="756"/>
      <c r="G115" s="409">
        <f>B115*C115</f>
        <v>1523779.9500000002</v>
      </c>
      <c r="H115" s="409">
        <f>D115*B115</f>
        <v>2539633.25</v>
      </c>
      <c r="I115" s="754" t="s">
        <v>1263</v>
      </c>
      <c r="J115" s="72" t="s">
        <v>1451</v>
      </c>
    </row>
    <row r="116" spans="1:27">
      <c r="A116" s="251" t="s">
        <v>1329</v>
      </c>
      <c r="B116" s="71">
        <v>145929.38999999998</v>
      </c>
      <c r="C116" s="756">
        <v>3</v>
      </c>
      <c r="D116" s="756">
        <v>5</v>
      </c>
      <c r="E116" s="756"/>
      <c r="F116" s="756"/>
      <c r="G116" s="409">
        <f>B116*C116</f>
        <v>437788.16999999993</v>
      </c>
      <c r="H116" s="409">
        <f>D116*B116</f>
        <v>729646.95</v>
      </c>
      <c r="I116" s="754" t="s">
        <v>1263</v>
      </c>
    </row>
    <row r="117" spans="1:27">
      <c r="A117" s="251" t="s">
        <v>1330</v>
      </c>
      <c r="B117" s="71">
        <v>361967.88</v>
      </c>
      <c r="C117" s="756">
        <v>3</v>
      </c>
      <c r="D117" s="756">
        <v>5</v>
      </c>
      <c r="E117" s="756"/>
      <c r="F117" s="756"/>
      <c r="G117" s="409">
        <f>B117*C117</f>
        <v>1085903.6400000001</v>
      </c>
      <c r="H117" s="409">
        <f>D117*B117</f>
        <v>1809839.4</v>
      </c>
      <c r="I117" s="754" t="s">
        <v>1263</v>
      </c>
      <c r="J117" s="72" t="s">
        <v>1714</v>
      </c>
    </row>
    <row r="118" spans="1:27">
      <c r="A118" s="72" t="s">
        <v>1331</v>
      </c>
      <c r="B118" s="72" t="s">
        <v>1424</v>
      </c>
      <c r="C118" s="105"/>
      <c r="D118" s="105"/>
      <c r="E118" s="105"/>
      <c r="F118" s="105"/>
      <c r="Z118" s="72" t="s">
        <v>1779</v>
      </c>
      <c r="AA118" s="105">
        <v>0.02</v>
      </c>
    </row>
    <row r="119" spans="1:27">
      <c r="C119" s="105"/>
      <c r="D119" s="105"/>
      <c r="E119" s="105"/>
      <c r="F119" s="105"/>
      <c r="Z119" s="72" t="s">
        <v>1775</v>
      </c>
      <c r="AA119" s="72" t="s">
        <v>1776</v>
      </c>
    </row>
    <row r="120" spans="1:27">
      <c r="E120" s="105"/>
      <c r="F120" s="105"/>
      <c r="Z120" s="72" t="s">
        <v>1777</v>
      </c>
      <c r="AA120" s="72" t="s">
        <v>1778</v>
      </c>
    </row>
    <row r="121" spans="1:27">
      <c r="A121" s="72" t="s">
        <v>1766</v>
      </c>
      <c r="B121" s="72" t="s">
        <v>1297</v>
      </c>
      <c r="C121" s="105" t="s">
        <v>1298</v>
      </c>
      <c r="D121" s="105" t="s">
        <v>1765</v>
      </c>
      <c r="E121" s="105"/>
      <c r="F121" s="105"/>
    </row>
    <row r="122" spans="1:27">
      <c r="A122" s="72" t="s">
        <v>1761</v>
      </c>
      <c r="B122" s="536" t="s">
        <v>1767</v>
      </c>
      <c r="C122" s="537" t="s">
        <v>1768</v>
      </c>
      <c r="D122" s="537"/>
      <c r="E122" s="105"/>
      <c r="F122" s="105"/>
    </row>
    <row r="123" spans="1:27">
      <c r="A123" s="72" t="s">
        <v>1762</v>
      </c>
      <c r="B123" s="537" t="s">
        <v>1769</v>
      </c>
      <c r="C123" s="537" t="s">
        <v>1770</v>
      </c>
      <c r="D123" s="105"/>
      <c r="E123" s="105"/>
      <c r="F123" s="105"/>
    </row>
    <row r="124" spans="1:27">
      <c r="A124" s="72" t="s">
        <v>1763</v>
      </c>
      <c r="B124" s="536" t="s">
        <v>1771</v>
      </c>
      <c r="C124" s="537" t="s">
        <v>1772</v>
      </c>
      <c r="D124" s="105"/>
      <c r="E124" s="105"/>
      <c r="F124" s="105"/>
    </row>
    <row r="125" spans="1:27">
      <c r="A125" s="72" t="s">
        <v>1764</v>
      </c>
      <c r="B125" s="536" t="s">
        <v>1773</v>
      </c>
      <c r="C125" s="537" t="s">
        <v>1774</v>
      </c>
      <c r="D125" s="105"/>
      <c r="E125" s="105"/>
      <c r="F125" s="105"/>
    </row>
    <row r="126" spans="1:27">
      <c r="C126" s="105"/>
      <c r="D126" s="105"/>
      <c r="E126" s="105"/>
      <c r="F126" s="105"/>
    </row>
    <row r="127" spans="1:27">
      <c r="C127" s="105"/>
      <c r="D127" s="105"/>
      <c r="E127" s="105"/>
      <c r="F127" s="105"/>
    </row>
    <row r="128" spans="1:27" ht="15" thickBot="1">
      <c r="C128" s="105"/>
      <c r="D128" s="105"/>
      <c r="E128" s="105"/>
      <c r="F128" s="105"/>
    </row>
    <row r="129" spans="1:6" ht="15" thickBot="1">
      <c r="A129" s="248" t="s">
        <v>185</v>
      </c>
      <c r="B129" s="249"/>
      <c r="C129" s="249"/>
      <c r="D129" s="250"/>
      <c r="E129" s="315"/>
      <c r="F129" s="315"/>
    </row>
    <row r="130" spans="1:6">
      <c r="A130" s="176" t="s">
        <v>396</v>
      </c>
      <c r="B130" s="105">
        <v>0.01</v>
      </c>
      <c r="D130" s="72" t="s">
        <v>387</v>
      </c>
    </row>
    <row r="131" spans="1:6">
      <c r="A131" s="176" t="s">
        <v>600</v>
      </c>
      <c r="B131" s="245">
        <v>1E-3</v>
      </c>
      <c r="D131" s="72" t="s">
        <v>397</v>
      </c>
    </row>
    <row r="132" spans="1:6">
      <c r="A132" s="176" t="s">
        <v>601</v>
      </c>
      <c r="B132" s="245">
        <v>1.4999999999999999E-2</v>
      </c>
      <c r="D132" s="72" t="s">
        <v>602</v>
      </c>
    </row>
    <row r="133" spans="1:6">
      <c r="A133" s="176" t="s">
        <v>630</v>
      </c>
      <c r="B133" s="245">
        <v>1.4999999999999999E-2</v>
      </c>
      <c r="C133" s="72" t="s">
        <v>632</v>
      </c>
      <c r="D133" s="453" t="s">
        <v>631</v>
      </c>
      <c r="E133" s="453"/>
      <c r="F133" s="453"/>
    </row>
    <row r="134" spans="1:6" ht="15" thickBot="1"/>
    <row r="135" spans="1:6" ht="15" thickBot="1">
      <c r="A135" s="495" t="s">
        <v>186</v>
      </c>
      <c r="B135" s="496"/>
      <c r="C135" s="496"/>
      <c r="D135" s="497"/>
      <c r="E135" s="877"/>
      <c r="F135" s="877"/>
    </row>
    <row r="136" spans="1:6">
      <c r="A136" s="176" t="s">
        <v>1037</v>
      </c>
    </row>
    <row r="137" spans="1:6">
      <c r="A137" s="453" t="s">
        <v>1038</v>
      </c>
      <c r="B137" s="105">
        <v>0.1</v>
      </c>
      <c r="C137" s="72">
        <v>2012</v>
      </c>
      <c r="D137" s="72" t="s">
        <v>1039</v>
      </c>
    </row>
    <row r="138" spans="1:6">
      <c r="A138" s="72" t="s">
        <v>1040</v>
      </c>
      <c r="B138" s="105">
        <v>0.1</v>
      </c>
      <c r="C138" s="72">
        <v>2013</v>
      </c>
      <c r="D138" s="72" t="s">
        <v>1039</v>
      </c>
    </row>
    <row r="139" spans="1:6" ht="15" thickBot="1"/>
    <row r="140" spans="1:6" ht="15" thickBot="1">
      <c r="A140" s="393" t="s">
        <v>179</v>
      </c>
      <c r="B140" s="358"/>
      <c r="C140" s="358"/>
      <c r="D140" s="394"/>
      <c r="E140" s="112"/>
      <c r="F140" s="112"/>
    </row>
    <row r="141" spans="1:6">
      <c r="A141" s="176" t="s">
        <v>403</v>
      </c>
      <c r="D141" s="72" t="s">
        <v>407</v>
      </c>
    </row>
    <row r="142" spans="1:6">
      <c r="A142" s="72" t="s">
        <v>13</v>
      </c>
    </row>
    <row r="143" spans="1:6">
      <c r="A143" s="251" t="s">
        <v>18</v>
      </c>
      <c r="B143" s="105">
        <v>0.64</v>
      </c>
      <c r="C143" s="72" t="s">
        <v>405</v>
      </c>
    </row>
    <row r="144" spans="1:6">
      <c r="A144" s="252" t="s">
        <v>37</v>
      </c>
      <c r="B144" s="105">
        <v>0.01</v>
      </c>
      <c r="C144" s="72" t="s">
        <v>406</v>
      </c>
    </row>
    <row r="145" spans="1:9">
      <c r="A145" s="252" t="s">
        <v>38</v>
      </c>
      <c r="B145" s="105">
        <v>0.99</v>
      </c>
      <c r="C145" s="72" t="s">
        <v>406</v>
      </c>
    </row>
    <row r="146" spans="1:9">
      <c r="A146" s="251" t="s">
        <v>30</v>
      </c>
      <c r="B146" s="105">
        <v>0.32</v>
      </c>
      <c r="C146" s="72" t="s">
        <v>405</v>
      </c>
    </row>
    <row r="147" spans="1:9">
      <c r="A147" s="251" t="s">
        <v>19</v>
      </c>
      <c r="B147" s="105">
        <v>0.04</v>
      </c>
      <c r="C147" s="72" t="s">
        <v>405</v>
      </c>
    </row>
    <row r="149" spans="1:9">
      <c r="A149" s="176" t="s">
        <v>408</v>
      </c>
      <c r="H149" s="72" t="s">
        <v>734</v>
      </c>
    </row>
    <row r="150" spans="1:9">
      <c r="A150" s="72" t="s">
        <v>20</v>
      </c>
      <c r="B150" s="105">
        <f>1/1.9</f>
        <v>0.52631578947368418</v>
      </c>
      <c r="C150" s="72" t="s">
        <v>413</v>
      </c>
      <c r="D150" s="72" t="s">
        <v>409</v>
      </c>
    </row>
    <row r="151" spans="1:9">
      <c r="B151" s="438">
        <f>1/1.6</f>
        <v>0.625</v>
      </c>
      <c r="C151" s="72" t="s">
        <v>566</v>
      </c>
      <c r="D151" s="72" t="s">
        <v>409</v>
      </c>
    </row>
    <row r="152" spans="1:9">
      <c r="B152" s="105">
        <f>1/2.5</f>
        <v>0.4</v>
      </c>
      <c r="C152" s="72" t="s">
        <v>687</v>
      </c>
      <c r="D152" s="72" t="s">
        <v>409</v>
      </c>
      <c r="G152" s="72" t="s">
        <v>732</v>
      </c>
      <c r="H152" s="105">
        <v>0.45</v>
      </c>
      <c r="I152" s="72" t="s">
        <v>733</v>
      </c>
    </row>
    <row r="153" spans="1:9">
      <c r="B153" s="105"/>
    </row>
    <row r="154" spans="1:9">
      <c r="A154" s="176" t="s">
        <v>156</v>
      </c>
      <c r="D154" s="72" t="s">
        <v>537</v>
      </c>
    </row>
    <row r="155" spans="1:9">
      <c r="A155" s="72" t="s">
        <v>284</v>
      </c>
      <c r="B155" s="105">
        <v>0.35</v>
      </c>
      <c r="C155" s="72" t="s">
        <v>574</v>
      </c>
    </row>
    <row r="156" spans="1:9">
      <c r="A156" s="72" t="s">
        <v>582</v>
      </c>
      <c r="B156" s="72">
        <f>93/1000</f>
        <v>9.2999999999999999E-2</v>
      </c>
      <c r="C156" s="72" t="s">
        <v>596</v>
      </c>
    </row>
    <row r="158" spans="1:9">
      <c r="A158" s="176" t="s">
        <v>490</v>
      </c>
      <c r="D158" s="72" t="s">
        <v>501</v>
      </c>
    </row>
    <row r="159" spans="1:9">
      <c r="A159" s="72" t="s">
        <v>75</v>
      </c>
    </row>
    <row r="160" spans="1:9">
      <c r="A160" s="251" t="s">
        <v>119</v>
      </c>
      <c r="B160" s="105">
        <v>0.23</v>
      </c>
      <c r="C160" s="72" t="s">
        <v>492</v>
      </c>
    </row>
    <row r="161" spans="1:7">
      <c r="A161" s="251" t="s">
        <v>491</v>
      </c>
      <c r="B161" s="105">
        <v>0.73</v>
      </c>
      <c r="C161" s="72" t="s">
        <v>492</v>
      </c>
    </row>
    <row r="162" spans="1:7">
      <c r="A162" s="251" t="s">
        <v>121</v>
      </c>
      <c r="B162" s="105">
        <v>0.04</v>
      </c>
      <c r="C162" s="72" t="s">
        <v>492</v>
      </c>
    </row>
    <row r="164" spans="1:7">
      <c r="A164" s="176" t="s">
        <v>493</v>
      </c>
      <c r="D164" s="72" t="s">
        <v>500</v>
      </c>
    </row>
    <row r="165" spans="1:7">
      <c r="A165" s="251" t="s">
        <v>166</v>
      </c>
      <c r="B165" s="245">
        <v>8.0000000000000002E-3</v>
      </c>
      <c r="C165" s="72" t="s">
        <v>494</v>
      </c>
    </row>
    <row r="166" spans="1:7">
      <c r="B166" s="247" t="s">
        <v>504</v>
      </c>
      <c r="C166" s="72" t="s">
        <v>505</v>
      </c>
      <c r="D166" s="72" t="s">
        <v>506</v>
      </c>
    </row>
    <row r="167" spans="1:7">
      <c r="B167" s="247"/>
    </row>
    <row r="168" spans="1:7">
      <c r="A168" s="176" t="s">
        <v>23</v>
      </c>
      <c r="B168" s="247" t="s">
        <v>21</v>
      </c>
      <c r="C168" s="72" t="s">
        <v>32</v>
      </c>
      <c r="D168" s="72" t="s">
        <v>24</v>
      </c>
      <c r="G168" s="72" t="s">
        <v>536</v>
      </c>
    </row>
    <row r="169" spans="1:7">
      <c r="A169" s="72" t="s">
        <v>534</v>
      </c>
      <c r="B169" s="246">
        <v>0.8</v>
      </c>
      <c r="C169" s="105">
        <v>0.2</v>
      </c>
    </row>
    <row r="170" spans="1:7">
      <c r="A170" s="72" t="s">
        <v>535</v>
      </c>
      <c r="B170" s="246">
        <v>0.9</v>
      </c>
      <c r="C170" s="105">
        <v>0.05</v>
      </c>
      <c r="D170" s="105">
        <v>0.05</v>
      </c>
      <c r="E170" s="105"/>
      <c r="F170" s="105"/>
    </row>
    <row r="171" spans="1:7">
      <c r="B171" s="247"/>
    </row>
    <row r="172" spans="1:7">
      <c r="A172" s="176" t="s">
        <v>567</v>
      </c>
      <c r="B172" s="247"/>
      <c r="D172" s="72" t="s">
        <v>568</v>
      </c>
    </row>
    <row r="173" spans="1:7">
      <c r="A173" s="72" t="s">
        <v>58</v>
      </c>
      <c r="B173" s="246">
        <v>0.56000000000000005</v>
      </c>
      <c r="C173" s="72" t="s">
        <v>566</v>
      </c>
    </row>
    <row r="174" spans="1:7">
      <c r="A174" s="72" t="s">
        <v>57</v>
      </c>
      <c r="B174" s="246">
        <v>0.14000000000000001</v>
      </c>
      <c r="C174" s="72" t="s">
        <v>566</v>
      </c>
    </row>
    <row r="175" spans="1:7">
      <c r="A175" s="72" t="s">
        <v>59</v>
      </c>
      <c r="B175" s="246">
        <v>0.15</v>
      </c>
      <c r="C175" s="72" t="s">
        <v>566</v>
      </c>
      <c r="E175" s="105"/>
    </row>
    <row r="176" spans="1:7">
      <c r="A176" s="72" t="s">
        <v>60</v>
      </c>
      <c r="B176" s="246">
        <v>0.15</v>
      </c>
      <c r="C176" s="72" t="s">
        <v>566</v>
      </c>
    </row>
    <row r="177" spans="1:7">
      <c r="B177" s="246"/>
    </row>
    <row r="178" spans="1:7">
      <c r="A178" s="428" t="s">
        <v>61</v>
      </c>
      <c r="B178" s="72" t="s">
        <v>588</v>
      </c>
      <c r="C178" s="72" t="s">
        <v>589</v>
      </c>
    </row>
    <row r="179" spans="1:7">
      <c r="A179" s="451" t="s">
        <v>584</v>
      </c>
      <c r="B179" s="246">
        <v>0.03</v>
      </c>
      <c r="C179" s="245">
        <v>3.5000000000000003E-2</v>
      </c>
      <c r="D179" s="72" t="s">
        <v>585</v>
      </c>
      <c r="G179" s="981" t="s">
        <v>590</v>
      </c>
    </row>
    <row r="180" spans="1:7">
      <c r="A180" s="451" t="s">
        <v>587</v>
      </c>
      <c r="B180" s="246">
        <v>0.4</v>
      </c>
      <c r="C180" s="105">
        <v>0.5</v>
      </c>
      <c r="G180" s="72" t="s">
        <v>591</v>
      </c>
    </row>
    <row r="181" spans="1:7">
      <c r="A181" s="451" t="s">
        <v>586</v>
      </c>
      <c r="B181" s="246">
        <v>0.15</v>
      </c>
      <c r="C181" s="105">
        <v>0.25</v>
      </c>
      <c r="G181" s="72" t="s">
        <v>591</v>
      </c>
    </row>
    <row r="182" spans="1:7">
      <c r="B182" s="246"/>
      <c r="C182" s="105"/>
    </row>
    <row r="183" spans="1:7">
      <c r="A183" s="176" t="s">
        <v>605</v>
      </c>
      <c r="C183" s="105"/>
    </row>
    <row r="184" spans="1:7">
      <c r="A184" s="452" t="s">
        <v>606</v>
      </c>
      <c r="B184" s="72" t="s">
        <v>588</v>
      </c>
      <c r="C184" s="72" t="s">
        <v>589</v>
      </c>
      <c r="G184" s="72" t="s">
        <v>610</v>
      </c>
    </row>
    <row r="185" spans="1:7">
      <c r="A185" s="451" t="s">
        <v>607</v>
      </c>
      <c r="B185" s="246">
        <v>0.97</v>
      </c>
      <c r="C185" s="438">
        <v>0.97499999999999998</v>
      </c>
    </row>
    <row r="186" spans="1:7">
      <c r="A186" s="451" t="s">
        <v>608</v>
      </c>
      <c r="B186" s="246">
        <v>0.96</v>
      </c>
      <c r="C186" s="438">
        <v>0.96499999999999997</v>
      </c>
    </row>
    <row r="187" spans="1:7">
      <c r="B187" s="72" t="s">
        <v>609</v>
      </c>
      <c r="C187" s="105"/>
    </row>
    <row r="188" spans="1:7">
      <c r="B188" s="72" t="s">
        <v>611</v>
      </c>
      <c r="C188" s="105"/>
    </row>
    <row r="189" spans="1:7">
      <c r="C189" s="105"/>
    </row>
    <row r="190" spans="1:7">
      <c r="A190" s="72" t="s">
        <v>615</v>
      </c>
      <c r="B190" s="246">
        <v>0.55000000000000004</v>
      </c>
      <c r="D190" s="105" t="s">
        <v>647</v>
      </c>
      <c r="E190" s="105"/>
      <c r="F190" s="105"/>
      <c r="G190" s="72" t="s">
        <v>617</v>
      </c>
    </row>
    <row r="191" spans="1:7">
      <c r="A191" s="72" t="s">
        <v>616</v>
      </c>
      <c r="B191" s="246">
        <v>0.42</v>
      </c>
      <c r="C191" s="105">
        <v>0.44</v>
      </c>
      <c r="D191" s="105" t="s">
        <v>647</v>
      </c>
      <c r="E191" s="105"/>
      <c r="F191" s="105"/>
      <c r="G191" s="72" t="s">
        <v>617</v>
      </c>
    </row>
    <row r="192" spans="1:7">
      <c r="A192" s="72" t="s">
        <v>645</v>
      </c>
      <c r="B192" s="246">
        <v>0.44</v>
      </c>
      <c r="C192" s="105"/>
      <c r="D192" s="105" t="s">
        <v>647</v>
      </c>
      <c r="E192" s="105"/>
      <c r="F192" s="105"/>
      <c r="G192" s="72" t="s">
        <v>617</v>
      </c>
    </row>
    <row r="193" spans="1:7">
      <c r="A193" s="72" t="s">
        <v>646</v>
      </c>
      <c r="B193" s="246">
        <v>0.48</v>
      </c>
      <c r="C193" s="105"/>
      <c r="D193" s="105" t="s">
        <v>647</v>
      </c>
      <c r="E193" s="105"/>
      <c r="F193" s="105"/>
      <c r="G193" s="72" t="s">
        <v>617</v>
      </c>
    </row>
    <row r="194" spans="1:7">
      <c r="A194" s="72" t="s">
        <v>662</v>
      </c>
      <c r="B194" s="246">
        <v>0.57999999999999996</v>
      </c>
      <c r="C194" s="105"/>
      <c r="D194" s="105" t="s">
        <v>663</v>
      </c>
      <c r="E194" s="105"/>
      <c r="F194" s="105"/>
    </row>
    <row r="195" spans="1:7">
      <c r="B195" s="246"/>
      <c r="C195" s="105"/>
      <c r="D195" s="105"/>
      <c r="E195" s="105"/>
      <c r="F195" s="105"/>
    </row>
    <row r="196" spans="1:7">
      <c r="B196" s="246"/>
      <c r="C196" s="105"/>
    </row>
    <row r="197" spans="1:7">
      <c r="A197" s="176" t="s">
        <v>621</v>
      </c>
      <c r="B197" s="246"/>
      <c r="C197" s="105"/>
    </row>
    <row r="198" spans="1:7">
      <c r="A198" s="72" t="s">
        <v>262</v>
      </c>
      <c r="B198" s="246">
        <v>0.1</v>
      </c>
      <c r="C198" s="105" t="s">
        <v>622</v>
      </c>
      <c r="G198" s="72" t="s">
        <v>623</v>
      </c>
    </row>
    <row r="199" spans="1:7">
      <c r="B199" s="246"/>
      <c r="C199" s="105"/>
    </row>
    <row r="200" spans="1:7">
      <c r="A200" s="176" t="s">
        <v>159</v>
      </c>
      <c r="B200" s="246"/>
      <c r="C200" s="105"/>
    </row>
    <row r="201" spans="1:7">
      <c r="A201" s="72" t="s">
        <v>664</v>
      </c>
      <c r="B201" s="246">
        <v>0.05</v>
      </c>
      <c r="D201" s="105" t="s">
        <v>665</v>
      </c>
      <c r="E201" s="105"/>
      <c r="F201" s="105"/>
      <c r="G201" s="72" t="s">
        <v>666</v>
      </c>
    </row>
    <row r="202" spans="1:7">
      <c r="A202" s="72" t="s">
        <v>688</v>
      </c>
      <c r="D202" s="105"/>
      <c r="E202" s="105"/>
      <c r="F202" s="105"/>
    </row>
    <row r="203" spans="1:7">
      <c r="A203" s="428" t="s">
        <v>689</v>
      </c>
      <c r="B203" s="476">
        <v>0.17499999999999999</v>
      </c>
      <c r="D203" s="72" t="s">
        <v>647</v>
      </c>
      <c r="G203" s="253" t="s">
        <v>25</v>
      </c>
    </row>
    <row r="204" spans="1:7">
      <c r="A204" s="428" t="s">
        <v>690</v>
      </c>
      <c r="B204" s="476">
        <v>0.125</v>
      </c>
      <c r="D204" s="72" t="s">
        <v>647</v>
      </c>
      <c r="G204" s="253" t="s">
        <v>25</v>
      </c>
    </row>
    <row r="205" spans="1:7">
      <c r="A205" s="72" t="s">
        <v>679</v>
      </c>
      <c r="B205" s="246"/>
      <c r="D205" s="105"/>
      <c r="E205" s="105"/>
      <c r="F205" s="105"/>
    </row>
    <row r="206" spans="1:7">
      <c r="A206" s="428" t="s">
        <v>347</v>
      </c>
      <c r="B206" s="246">
        <v>0.2</v>
      </c>
      <c r="D206" s="105" t="s">
        <v>647</v>
      </c>
      <c r="E206" s="105"/>
      <c r="F206" s="105"/>
      <c r="G206" s="72" t="s">
        <v>680</v>
      </c>
    </row>
    <row r="207" spans="1:7">
      <c r="A207" s="428" t="s">
        <v>697</v>
      </c>
      <c r="B207" s="246">
        <v>0.1</v>
      </c>
      <c r="D207" s="105" t="s">
        <v>647</v>
      </c>
      <c r="E207" s="105"/>
      <c r="F207" s="105"/>
      <c r="G207" s="72" t="s">
        <v>698</v>
      </c>
    </row>
    <row r="208" spans="1:7">
      <c r="A208" s="428" t="s">
        <v>717</v>
      </c>
      <c r="B208" s="246">
        <v>0.2</v>
      </c>
      <c r="D208" s="105" t="s">
        <v>718</v>
      </c>
      <c r="E208" s="105"/>
      <c r="F208" s="105"/>
      <c r="G208" s="338" t="s">
        <v>719</v>
      </c>
    </row>
    <row r="209" spans="1:7">
      <c r="A209" s="428"/>
      <c r="B209" s="246"/>
      <c r="D209" s="105"/>
      <c r="E209" s="105"/>
      <c r="F209" s="105"/>
      <c r="G209" s="338"/>
    </row>
    <row r="210" spans="1:7">
      <c r="A210" s="593" t="s">
        <v>1190</v>
      </c>
      <c r="B210" s="246"/>
      <c r="D210" s="105"/>
      <c r="E210" s="105"/>
      <c r="F210" s="105"/>
      <c r="G210" s="338"/>
    </row>
    <row r="211" spans="1:7">
      <c r="A211" s="428" t="s">
        <v>1191</v>
      </c>
      <c r="B211" s="246">
        <v>0.2</v>
      </c>
      <c r="C211" s="72" t="s">
        <v>1192</v>
      </c>
      <c r="D211" s="105" t="s">
        <v>536</v>
      </c>
      <c r="E211" s="105"/>
      <c r="F211" s="105"/>
      <c r="G211" s="338"/>
    </row>
    <row r="212" spans="1:7">
      <c r="A212" s="428"/>
      <c r="B212" s="246"/>
      <c r="D212" s="105"/>
      <c r="E212" s="105"/>
      <c r="F212" s="105"/>
      <c r="G212" s="338"/>
    </row>
    <row r="213" spans="1:7">
      <c r="A213" s="428"/>
      <c r="B213" s="246"/>
      <c r="D213" s="105"/>
      <c r="E213" s="105"/>
      <c r="F213" s="105"/>
      <c r="G213" s="338"/>
    </row>
    <row r="214" spans="1:7">
      <c r="A214" s="428"/>
      <c r="B214" s="246"/>
      <c r="D214" s="105"/>
      <c r="E214" s="105"/>
      <c r="F214" s="105"/>
      <c r="G214" s="338"/>
    </row>
    <row r="215" spans="1:7">
      <c r="A215" s="428"/>
      <c r="B215" s="246"/>
      <c r="D215" s="105"/>
      <c r="E215" s="105"/>
      <c r="F215" s="105"/>
      <c r="G215" s="338"/>
    </row>
    <row r="216" spans="1:7">
      <c r="A216" s="428"/>
      <c r="B216" s="246"/>
      <c r="D216" s="105"/>
      <c r="E216" s="105"/>
      <c r="F216" s="105"/>
      <c r="G216" s="338"/>
    </row>
    <row r="217" spans="1:7" ht="15" thickBot="1">
      <c r="B217" s="246"/>
      <c r="D217" s="105"/>
      <c r="E217" s="105"/>
      <c r="F217" s="105"/>
    </row>
    <row r="218" spans="1:7" ht="15" thickBot="1">
      <c r="A218" s="395" t="s">
        <v>186</v>
      </c>
      <c r="B218" s="396"/>
      <c r="C218" s="396"/>
      <c r="D218" s="397"/>
      <c r="E218" s="878"/>
      <c r="F218" s="878"/>
    </row>
    <row r="219" spans="1:7">
      <c r="A219" s="176" t="s">
        <v>430</v>
      </c>
    </row>
    <row r="220" spans="1:7">
      <c r="A220" s="72" t="s">
        <v>8</v>
      </c>
      <c r="B220" s="105">
        <v>0.75</v>
      </c>
      <c r="C220" s="72" t="s">
        <v>431</v>
      </c>
      <c r="D220" s="72" t="s">
        <v>433</v>
      </c>
    </row>
    <row r="221" spans="1:7">
      <c r="A221" s="475" t="s">
        <v>7</v>
      </c>
      <c r="B221" s="474">
        <v>0.22</v>
      </c>
      <c r="C221" s="338" t="s">
        <v>432</v>
      </c>
      <c r="D221" s="253" t="s">
        <v>25</v>
      </c>
      <c r="E221" s="253"/>
      <c r="F221" s="253"/>
    </row>
  </sheetData>
  <mergeCells count="1">
    <mergeCell ref="C77:D77"/>
  </mergeCells>
  <hyperlinks>
    <hyperlink ref="D51" r:id="rId1" xr:uid="{DC2C5DAE-DB84-4969-9085-D6BD15E9240A}"/>
    <hyperlink ref="G179" r:id="rId2" xr:uid="{31E418ED-6A66-43EE-BD7E-EC5BF902234E}"/>
  </hyperlinks>
  <pageMargins left="0.7" right="0.7" top="0.75" bottom="0.75" header="0.3" footer="0.3"/>
  <pageSetup paperSize="9" orientation="portrait" horizontalDpi="300" verticalDpi="300" r:id="rId3"/>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16"/>
  <dimension ref="A1:N279"/>
  <sheetViews>
    <sheetView workbookViewId="0">
      <pane ySplit="8" topLeftCell="A253" activePane="bottomLeft" state="frozen"/>
      <selection pane="bottomLeft" activeCell="M262" sqref="M262"/>
    </sheetView>
  </sheetViews>
  <sheetFormatPr baseColWidth="10" defaultRowHeight="14.4"/>
  <cols>
    <col min="1" max="1" width="4" bestFit="1" customWidth="1"/>
    <col min="2" max="2" width="9.33203125" style="194" customWidth="1"/>
    <col min="3" max="3" width="27" style="194" customWidth="1"/>
    <col min="4" max="4" width="50.5546875" customWidth="1"/>
    <col min="5" max="5" width="8.88671875" style="479" customWidth="1"/>
    <col min="6" max="6" width="6.88671875" style="479" customWidth="1"/>
    <col min="7" max="7" width="7.88671875" style="478" customWidth="1"/>
    <col min="8" max="8" width="6.88671875" style="478" customWidth="1"/>
    <col min="9" max="9" width="7" style="478" customWidth="1"/>
    <col min="10" max="10" width="8.33203125" style="478" customWidth="1"/>
    <col min="11" max="11" width="11.44140625" customWidth="1"/>
  </cols>
  <sheetData>
    <row r="1" spans="1:12" s="194" customFormat="1">
      <c r="E1" s="479"/>
      <c r="F1" s="479"/>
      <c r="G1" s="478"/>
      <c r="H1" s="478"/>
      <c r="I1" s="478"/>
      <c r="J1" s="478"/>
    </row>
    <row r="2" spans="1:12" s="194" customFormat="1">
      <c r="E2" s="479"/>
      <c r="F2" s="479"/>
      <c r="G2" s="478"/>
      <c r="H2" s="478"/>
      <c r="I2" s="478"/>
      <c r="J2" s="478"/>
    </row>
    <row r="3" spans="1:12" s="194" customFormat="1">
      <c r="E3" s="479"/>
      <c r="F3" s="479"/>
      <c r="G3" s="478"/>
      <c r="H3" s="478"/>
      <c r="I3" s="478"/>
      <c r="J3" s="478"/>
    </row>
    <row r="4" spans="1:12" s="194" customFormat="1">
      <c r="E4" s="479"/>
      <c r="F4" s="479"/>
      <c r="G4" s="478"/>
      <c r="H4" s="478"/>
      <c r="I4" s="478"/>
      <c r="J4" s="478"/>
    </row>
    <row r="5" spans="1:12" s="194" customFormat="1">
      <c r="E5" s="479"/>
      <c r="F5" s="479"/>
      <c r="G5" s="478"/>
      <c r="H5" s="478"/>
      <c r="I5" s="478"/>
      <c r="J5" s="478"/>
    </row>
    <row r="6" spans="1:12" s="194" customFormat="1" ht="15" thickBot="1">
      <c r="E6" s="479"/>
      <c r="F6" s="479"/>
      <c r="G6" s="478"/>
      <c r="H6" s="478"/>
      <c r="I6" s="478"/>
      <c r="J6" s="478"/>
    </row>
    <row r="7" spans="1:12">
      <c r="B7" s="915" t="s">
        <v>738</v>
      </c>
      <c r="C7" s="916"/>
      <c r="D7" s="917"/>
      <c r="E7" s="918" t="s">
        <v>942</v>
      </c>
      <c r="F7" s="919"/>
      <c r="G7" s="920" t="s">
        <v>943</v>
      </c>
      <c r="H7" s="921"/>
      <c r="I7" s="686" t="s">
        <v>952</v>
      </c>
      <c r="J7" s="687" t="s">
        <v>954</v>
      </c>
    </row>
    <row r="8" spans="1:12" ht="15" thickBot="1">
      <c r="A8" s="490" t="s">
        <v>1018</v>
      </c>
      <c r="B8" s="482" t="s">
        <v>737</v>
      </c>
      <c r="C8" s="483" t="s">
        <v>953</v>
      </c>
      <c r="D8" s="484" t="s">
        <v>941</v>
      </c>
      <c r="E8" s="485" t="s">
        <v>1414</v>
      </c>
      <c r="F8" s="486" t="s">
        <v>1415</v>
      </c>
      <c r="G8" s="487" t="s">
        <v>1416</v>
      </c>
      <c r="H8" s="488" t="s">
        <v>1417</v>
      </c>
      <c r="I8" s="487" t="s">
        <v>1418</v>
      </c>
      <c r="J8" s="487" t="s">
        <v>1419</v>
      </c>
      <c r="K8" s="480" t="s">
        <v>98</v>
      </c>
    </row>
    <row r="9" spans="1:12">
      <c r="A9" s="491">
        <v>1</v>
      </c>
      <c r="B9" s="194" t="s">
        <v>24</v>
      </c>
      <c r="C9" s="194" t="s">
        <v>979</v>
      </c>
      <c r="D9" s="194" t="s">
        <v>834</v>
      </c>
      <c r="E9" s="479">
        <v>4400</v>
      </c>
      <c r="F9" s="479">
        <v>4740</v>
      </c>
      <c r="G9" s="478">
        <v>44.2</v>
      </c>
      <c r="H9" s="478">
        <v>47.6</v>
      </c>
      <c r="I9" s="478">
        <v>92.8</v>
      </c>
      <c r="J9" s="478">
        <v>109.17647058823529</v>
      </c>
      <c r="K9" s="478" t="s">
        <v>1016</v>
      </c>
    </row>
    <row r="10" spans="1:12" s="194" customFormat="1">
      <c r="A10" s="491">
        <v>2</v>
      </c>
      <c r="B10" s="194" t="s">
        <v>257</v>
      </c>
      <c r="C10" s="414" t="s">
        <v>970</v>
      </c>
      <c r="D10" s="194" t="s">
        <v>740</v>
      </c>
      <c r="E10" s="479">
        <v>3850</v>
      </c>
      <c r="F10" s="479">
        <v>4500</v>
      </c>
      <c r="G10" s="478">
        <v>11.1</v>
      </c>
      <c r="H10" s="478">
        <v>12.9</v>
      </c>
      <c r="I10" s="478">
        <v>85.7</v>
      </c>
      <c r="J10" s="478">
        <v>100.82352941176471</v>
      </c>
      <c r="K10" s="478" t="s">
        <v>1016</v>
      </c>
    </row>
    <row r="11" spans="1:12" s="194" customFormat="1">
      <c r="A11" s="491">
        <v>3</v>
      </c>
      <c r="B11" s="194" t="s">
        <v>257</v>
      </c>
      <c r="C11" s="414" t="s">
        <v>970</v>
      </c>
      <c r="D11" s="194" t="s">
        <v>741</v>
      </c>
      <c r="E11" s="479">
        <v>4070</v>
      </c>
      <c r="F11" s="479">
        <v>4650</v>
      </c>
      <c r="G11" s="478">
        <v>9.4</v>
      </c>
      <c r="H11" s="478">
        <v>10.8</v>
      </c>
      <c r="I11" s="478">
        <v>87.6</v>
      </c>
      <c r="J11" s="478">
        <v>103.05882352941175</v>
      </c>
      <c r="K11" s="478" t="s">
        <v>1016</v>
      </c>
    </row>
    <row r="12" spans="1:12">
      <c r="A12" s="491">
        <v>4</v>
      </c>
      <c r="B12" s="194" t="s">
        <v>257</v>
      </c>
      <c r="C12" s="414" t="s">
        <v>955</v>
      </c>
      <c r="D12" s="194" t="s">
        <v>957</v>
      </c>
      <c r="E12" s="479">
        <v>4070</v>
      </c>
      <c r="F12" s="479">
        <v>4650</v>
      </c>
      <c r="G12" s="478">
        <v>9.4</v>
      </c>
      <c r="H12" s="478">
        <v>10.8</v>
      </c>
      <c r="I12" s="478">
        <v>87.6</v>
      </c>
      <c r="J12" s="478">
        <v>103.05882352941175</v>
      </c>
      <c r="K12" s="478" t="s">
        <v>1016</v>
      </c>
    </row>
    <row r="13" spans="1:12">
      <c r="A13" s="491">
        <v>5</v>
      </c>
      <c r="B13" s="194" t="s">
        <v>257</v>
      </c>
      <c r="C13" s="194" t="s">
        <v>970</v>
      </c>
      <c r="D13" s="194" t="s">
        <v>756</v>
      </c>
      <c r="E13" s="479">
        <v>3990</v>
      </c>
      <c r="F13" s="479">
        <v>4420</v>
      </c>
      <c r="G13" s="478">
        <v>5</v>
      </c>
      <c r="H13" s="478">
        <v>5.5</v>
      </c>
      <c r="I13" s="478">
        <v>90.4</v>
      </c>
      <c r="J13" s="478">
        <v>106.35294117647059</v>
      </c>
      <c r="K13" s="478" t="s">
        <v>1016</v>
      </c>
      <c r="L13" s="194"/>
    </row>
    <row r="14" spans="1:12">
      <c r="A14" s="491">
        <v>6</v>
      </c>
      <c r="B14" s="194" t="s">
        <v>257</v>
      </c>
      <c r="C14" s="194" t="s">
        <v>956</v>
      </c>
      <c r="D14" s="194" t="s">
        <v>966</v>
      </c>
      <c r="E14" s="479">
        <v>4070</v>
      </c>
      <c r="F14" s="479">
        <v>4650</v>
      </c>
      <c r="G14" s="478">
        <v>9.4</v>
      </c>
      <c r="H14" s="478">
        <v>10.8</v>
      </c>
      <c r="I14" s="478">
        <v>87.5</v>
      </c>
      <c r="J14" s="478">
        <v>102.94117647058823</v>
      </c>
      <c r="K14" s="478" t="s">
        <v>1012</v>
      </c>
      <c r="L14" s="194"/>
    </row>
    <row r="15" spans="1:12">
      <c r="A15" s="491">
        <v>7</v>
      </c>
      <c r="B15" s="194" t="s">
        <v>997</v>
      </c>
      <c r="C15" s="194" t="s">
        <v>998</v>
      </c>
      <c r="D15" s="194" t="s">
        <v>849</v>
      </c>
      <c r="E15" s="479">
        <v>2790</v>
      </c>
      <c r="F15" s="479">
        <v>3690</v>
      </c>
      <c r="G15" s="478">
        <v>10.7</v>
      </c>
      <c r="H15" s="478">
        <v>14.2</v>
      </c>
      <c r="I15" s="478">
        <v>75.5</v>
      </c>
      <c r="J15" s="478">
        <v>88.82352941176471</v>
      </c>
      <c r="K15" s="478" t="s">
        <v>1016</v>
      </c>
      <c r="L15" s="194"/>
    </row>
    <row r="16" spans="1:12">
      <c r="A16" s="491">
        <v>8</v>
      </c>
      <c r="B16" s="194" t="s">
        <v>997</v>
      </c>
      <c r="C16" s="194" t="s">
        <v>998</v>
      </c>
      <c r="D16" s="194" t="s">
        <v>872</v>
      </c>
      <c r="E16" s="479">
        <v>3630</v>
      </c>
      <c r="F16" s="479">
        <v>4080</v>
      </c>
      <c r="G16" s="478">
        <v>7.9</v>
      </c>
      <c r="H16" s="478">
        <v>8.9</v>
      </c>
      <c r="I16" s="481">
        <v>88</v>
      </c>
      <c r="J16" s="478">
        <v>103.52941176470588</v>
      </c>
      <c r="K16" s="478" t="s">
        <v>1017</v>
      </c>
      <c r="L16" s="194"/>
    </row>
    <row r="17" spans="1:12">
      <c r="A17" s="491">
        <v>9</v>
      </c>
      <c r="B17" s="194" t="s">
        <v>997</v>
      </c>
      <c r="C17" s="194" t="s">
        <v>998</v>
      </c>
      <c r="D17" s="194" t="s">
        <v>1001</v>
      </c>
      <c r="E17" s="479">
        <v>375</v>
      </c>
      <c r="G17" s="478">
        <v>0.8</v>
      </c>
      <c r="I17" s="481">
        <v>9.8000000000000007</v>
      </c>
      <c r="J17" s="478">
        <v>11.529411764705884</v>
      </c>
      <c r="K17" s="478" t="s">
        <v>1020</v>
      </c>
      <c r="L17" s="194"/>
    </row>
    <row r="18" spans="1:12">
      <c r="A18" s="491">
        <v>10</v>
      </c>
      <c r="B18" s="194" t="s">
        <v>997</v>
      </c>
      <c r="C18" s="194" t="s">
        <v>998</v>
      </c>
      <c r="D18" s="194" t="s">
        <v>873</v>
      </c>
      <c r="E18" s="479">
        <v>990</v>
      </c>
      <c r="F18" s="479">
        <v>4080</v>
      </c>
      <c r="G18" s="478">
        <v>2.1</v>
      </c>
      <c r="H18" s="478">
        <v>8.6999999999999993</v>
      </c>
      <c r="I18" s="481">
        <v>28</v>
      </c>
      <c r="J18" s="478">
        <v>32.941176470588239</v>
      </c>
      <c r="K18" s="478" t="s">
        <v>1017</v>
      </c>
      <c r="L18" s="194"/>
    </row>
    <row r="19" spans="1:12">
      <c r="A19" s="491">
        <v>11</v>
      </c>
      <c r="B19" s="194" t="s">
        <v>997</v>
      </c>
      <c r="C19" s="194" t="s">
        <v>998</v>
      </c>
      <c r="D19" s="194" t="s">
        <v>1002</v>
      </c>
      <c r="I19" s="478">
        <v>19</v>
      </c>
      <c r="J19" s="478">
        <v>22.352941176470591</v>
      </c>
      <c r="K19" s="478" t="s">
        <v>1016</v>
      </c>
      <c r="L19" s="194"/>
    </row>
    <row r="20" spans="1:12">
      <c r="A20" s="491">
        <v>12</v>
      </c>
      <c r="B20" s="194" t="s">
        <v>997</v>
      </c>
      <c r="C20" s="194" t="s">
        <v>998</v>
      </c>
      <c r="D20" s="194" t="s">
        <v>1003</v>
      </c>
      <c r="I20" s="478">
        <v>68</v>
      </c>
      <c r="J20" s="478">
        <v>80</v>
      </c>
      <c r="K20" s="478" t="s">
        <v>1012</v>
      </c>
      <c r="L20" s="194"/>
    </row>
    <row r="21" spans="1:12">
      <c r="A21" s="491">
        <v>13</v>
      </c>
      <c r="B21" s="194" t="s">
        <v>117</v>
      </c>
      <c r="C21" s="414" t="s">
        <v>955</v>
      </c>
      <c r="D21" s="194" t="s">
        <v>958</v>
      </c>
      <c r="E21" s="479">
        <v>3880</v>
      </c>
      <c r="F21" s="479">
        <v>4420</v>
      </c>
      <c r="G21" s="478">
        <v>14.3</v>
      </c>
      <c r="H21" s="478">
        <v>16.3</v>
      </c>
      <c r="I21" s="478">
        <v>87.8</v>
      </c>
      <c r="J21" s="478">
        <v>103.29411764705883</v>
      </c>
      <c r="K21" s="478" t="s">
        <v>1016</v>
      </c>
      <c r="L21" s="194"/>
    </row>
    <row r="22" spans="1:12">
      <c r="A22" s="491">
        <v>14</v>
      </c>
      <c r="B22" s="194" t="s">
        <v>117</v>
      </c>
      <c r="C22" s="194" t="s">
        <v>970</v>
      </c>
      <c r="D22" s="194" t="s">
        <v>773</v>
      </c>
      <c r="E22" s="479">
        <v>3960</v>
      </c>
      <c r="F22" s="479">
        <v>4550</v>
      </c>
      <c r="G22" s="478">
        <v>14.8</v>
      </c>
      <c r="H22" s="478">
        <v>17.100000000000001</v>
      </c>
      <c r="I22" s="478">
        <v>87</v>
      </c>
      <c r="J22" s="478">
        <v>102.35294117647059</v>
      </c>
      <c r="K22" s="478" t="s">
        <v>1016</v>
      </c>
      <c r="L22" s="194"/>
    </row>
    <row r="23" spans="1:12">
      <c r="A23" s="491">
        <v>15</v>
      </c>
      <c r="B23" s="194" t="s">
        <v>117</v>
      </c>
      <c r="C23" s="194" t="s">
        <v>956</v>
      </c>
      <c r="D23" s="194" t="s">
        <v>980</v>
      </c>
      <c r="J23" s="478">
        <v>0</v>
      </c>
      <c r="K23" s="478"/>
      <c r="L23" s="194"/>
    </row>
    <row r="24" spans="1:12">
      <c r="A24" s="491">
        <v>16</v>
      </c>
      <c r="B24" s="194" t="s">
        <v>117</v>
      </c>
      <c r="C24" s="194" t="s">
        <v>956</v>
      </c>
      <c r="D24" s="194" t="s">
        <v>777</v>
      </c>
      <c r="E24" s="479">
        <v>3960</v>
      </c>
      <c r="F24" s="479">
        <v>4580</v>
      </c>
      <c r="G24" s="478">
        <v>16.2</v>
      </c>
      <c r="H24" s="478">
        <v>18.8</v>
      </c>
      <c r="I24" s="478">
        <v>86.4</v>
      </c>
      <c r="J24" s="478">
        <v>101.64705882352942</v>
      </c>
      <c r="K24" s="478" t="s">
        <v>1016</v>
      </c>
      <c r="L24" s="194"/>
    </row>
    <row r="25" spans="1:12">
      <c r="A25" s="491">
        <v>17</v>
      </c>
      <c r="B25" s="194" t="s">
        <v>117</v>
      </c>
      <c r="C25" s="194" t="s">
        <v>956</v>
      </c>
      <c r="D25" s="194" t="s">
        <v>961</v>
      </c>
      <c r="I25" s="478">
        <v>87.5</v>
      </c>
      <c r="J25" s="478">
        <v>102.94117647058823</v>
      </c>
      <c r="K25" s="478" t="s">
        <v>1012</v>
      </c>
      <c r="L25" s="194"/>
    </row>
    <row r="26" spans="1:12">
      <c r="A26" s="491">
        <v>18</v>
      </c>
      <c r="B26" s="194" t="s">
        <v>117</v>
      </c>
      <c r="C26" s="194" t="s">
        <v>956</v>
      </c>
      <c r="D26" s="194" t="s">
        <v>880</v>
      </c>
      <c r="E26" s="479">
        <v>4010</v>
      </c>
      <c r="F26" s="479">
        <v>4600</v>
      </c>
      <c r="G26" s="478">
        <v>15.6</v>
      </c>
      <c r="H26" s="478">
        <v>17.899999999999999</v>
      </c>
      <c r="I26" s="478">
        <v>87.1</v>
      </c>
      <c r="J26" s="478">
        <v>102.47058823529412</v>
      </c>
      <c r="K26" s="478" t="s">
        <v>1016</v>
      </c>
      <c r="L26" s="194"/>
    </row>
    <row r="27" spans="1:12">
      <c r="A27" s="491">
        <v>19</v>
      </c>
      <c r="B27" s="194" t="s">
        <v>117</v>
      </c>
      <c r="C27" s="194" t="s">
        <v>956</v>
      </c>
      <c r="D27" s="194" t="s">
        <v>890</v>
      </c>
      <c r="E27" s="479">
        <v>3990</v>
      </c>
      <c r="F27" s="479">
        <v>4610</v>
      </c>
      <c r="G27" s="478">
        <v>15</v>
      </c>
      <c r="H27" s="478">
        <v>17.3</v>
      </c>
      <c r="I27" s="478">
        <v>86.6</v>
      </c>
      <c r="J27" s="478">
        <v>101.88235294117646</v>
      </c>
      <c r="K27" s="478" t="s">
        <v>1016</v>
      </c>
      <c r="L27" s="194"/>
    </row>
    <row r="28" spans="1:12">
      <c r="A28" s="491">
        <v>20</v>
      </c>
      <c r="B28" s="194" t="s">
        <v>0</v>
      </c>
      <c r="C28" s="414" t="s">
        <v>955</v>
      </c>
      <c r="D28" s="194" t="s">
        <v>959</v>
      </c>
      <c r="E28" s="479">
        <v>3790</v>
      </c>
      <c r="F28" s="479">
        <v>4360</v>
      </c>
      <c r="G28" s="478">
        <v>10.9</v>
      </c>
      <c r="H28" s="478">
        <v>12.6</v>
      </c>
      <c r="I28" s="478">
        <v>86.9</v>
      </c>
      <c r="J28" s="478">
        <v>102.23529411764707</v>
      </c>
      <c r="K28" s="478" t="s">
        <v>1016</v>
      </c>
      <c r="L28" s="194"/>
    </row>
    <row r="29" spans="1:12">
      <c r="A29" s="491">
        <v>21</v>
      </c>
      <c r="B29" s="194" t="s">
        <v>0</v>
      </c>
      <c r="C29" s="194" t="s">
        <v>996</v>
      </c>
      <c r="D29" s="194" t="s">
        <v>769</v>
      </c>
      <c r="E29" s="479">
        <v>4480</v>
      </c>
      <c r="F29" s="479">
        <v>4910</v>
      </c>
      <c r="G29" s="478">
        <v>32.700000000000003</v>
      </c>
      <c r="H29" s="478">
        <v>35.9</v>
      </c>
      <c r="I29" s="478">
        <v>91.3</v>
      </c>
      <c r="J29" s="478">
        <v>107.41176470588235</v>
      </c>
      <c r="K29" s="478" t="s">
        <v>1016</v>
      </c>
      <c r="L29" s="194"/>
    </row>
    <row r="30" spans="1:12">
      <c r="A30" s="491">
        <v>22</v>
      </c>
      <c r="B30" s="194" t="s">
        <v>0</v>
      </c>
      <c r="C30" s="194" t="s">
        <v>996</v>
      </c>
      <c r="D30" s="194" t="s">
        <v>770</v>
      </c>
      <c r="E30" s="479">
        <v>4420</v>
      </c>
      <c r="F30" s="479">
        <v>4810</v>
      </c>
      <c r="G30" s="478">
        <v>30</v>
      </c>
      <c r="H30" s="478">
        <v>32.700000000000003</v>
      </c>
      <c r="I30" s="478">
        <v>91.9</v>
      </c>
      <c r="J30" s="478">
        <v>108.11764705882354</v>
      </c>
      <c r="K30" s="478" t="s">
        <v>1016</v>
      </c>
      <c r="L30" s="194"/>
    </row>
    <row r="31" spans="1:12">
      <c r="A31" s="491">
        <v>23</v>
      </c>
      <c r="B31" s="194" t="s">
        <v>0</v>
      </c>
      <c r="C31" s="194" t="s">
        <v>970</v>
      </c>
      <c r="D31" s="194" t="s">
        <v>775</v>
      </c>
      <c r="E31" s="479">
        <v>4000</v>
      </c>
      <c r="F31" s="479">
        <v>4560</v>
      </c>
      <c r="G31" s="478">
        <v>10.1</v>
      </c>
      <c r="H31" s="478">
        <v>11.5</v>
      </c>
      <c r="I31" s="478">
        <v>87.7</v>
      </c>
      <c r="J31" s="478">
        <v>103.1764705882353</v>
      </c>
      <c r="K31" s="478" t="s">
        <v>1016</v>
      </c>
      <c r="L31" s="194"/>
    </row>
    <row r="32" spans="1:12">
      <c r="A32" s="491">
        <v>24</v>
      </c>
      <c r="B32" s="194" t="s">
        <v>0</v>
      </c>
      <c r="C32" s="194" t="s">
        <v>970</v>
      </c>
      <c r="D32" s="194" t="s">
        <v>776</v>
      </c>
      <c r="E32" s="479">
        <v>4380</v>
      </c>
      <c r="F32" s="479">
        <v>4880</v>
      </c>
      <c r="G32" s="478">
        <v>12.5</v>
      </c>
      <c r="H32" s="478">
        <v>13.9</v>
      </c>
      <c r="I32" s="478">
        <v>89.7</v>
      </c>
      <c r="J32" s="478">
        <v>105.52941176470588</v>
      </c>
      <c r="K32" s="478" t="s">
        <v>1016</v>
      </c>
      <c r="L32" s="194"/>
    </row>
    <row r="33" spans="1:12">
      <c r="A33" s="491">
        <v>25</v>
      </c>
      <c r="B33" s="194" t="s">
        <v>0</v>
      </c>
      <c r="C33" s="194" t="s">
        <v>956</v>
      </c>
      <c r="D33" s="194" t="s">
        <v>974</v>
      </c>
      <c r="E33" s="479">
        <v>4450</v>
      </c>
      <c r="F33" s="479">
        <v>4860</v>
      </c>
      <c r="G33" s="478">
        <v>31.35</v>
      </c>
      <c r="H33" s="478">
        <v>34.299999999999997</v>
      </c>
      <c r="I33" s="478">
        <v>91.6</v>
      </c>
      <c r="J33" s="478">
        <v>107.76470588235294</v>
      </c>
      <c r="K33" s="478" t="s">
        <v>1011</v>
      </c>
      <c r="L33" s="194"/>
    </row>
    <row r="34" spans="1:12" s="194" customFormat="1">
      <c r="A34" s="491">
        <v>26</v>
      </c>
      <c r="B34" s="194" t="s">
        <v>0</v>
      </c>
      <c r="C34" s="194" t="s">
        <v>956</v>
      </c>
      <c r="D34" s="194" t="s">
        <v>774</v>
      </c>
      <c r="E34" s="479">
        <v>3960</v>
      </c>
      <c r="F34" s="479">
        <v>4510</v>
      </c>
      <c r="G34" s="478">
        <v>13.4</v>
      </c>
      <c r="H34" s="478">
        <v>15.2</v>
      </c>
      <c r="I34" s="478">
        <v>87.7</v>
      </c>
      <c r="J34" s="478">
        <v>103.1764705882353</v>
      </c>
      <c r="K34" s="478" t="s">
        <v>1016</v>
      </c>
    </row>
    <row r="35" spans="1:12" s="194" customFormat="1">
      <c r="A35" s="491">
        <v>27</v>
      </c>
      <c r="B35" s="194" t="s">
        <v>0</v>
      </c>
      <c r="C35" s="194" t="s">
        <v>956</v>
      </c>
      <c r="D35" s="194" t="s">
        <v>960</v>
      </c>
      <c r="E35" s="479">
        <v>3790</v>
      </c>
      <c r="F35" s="479"/>
      <c r="G35" s="478">
        <v>10.9</v>
      </c>
      <c r="H35" s="478"/>
      <c r="I35" s="478">
        <v>87.5</v>
      </c>
      <c r="J35" s="478">
        <v>102.94117647058823</v>
      </c>
      <c r="K35" s="478" t="s">
        <v>1012</v>
      </c>
    </row>
    <row r="36" spans="1:12">
      <c r="A36" s="491">
        <v>28</v>
      </c>
      <c r="B36" s="194" t="s">
        <v>0</v>
      </c>
      <c r="C36" s="194" t="s">
        <v>956</v>
      </c>
      <c r="D36" s="194" t="s">
        <v>976</v>
      </c>
      <c r="E36" s="479">
        <v>3790</v>
      </c>
      <c r="G36" s="478">
        <v>10.9</v>
      </c>
      <c r="I36" s="478">
        <v>87.5</v>
      </c>
      <c r="J36" s="478">
        <v>102.94117647058823</v>
      </c>
      <c r="K36" s="478" t="s">
        <v>1012</v>
      </c>
      <c r="L36" s="194"/>
    </row>
    <row r="37" spans="1:12">
      <c r="A37" s="491">
        <v>29</v>
      </c>
      <c r="B37" s="194" t="s">
        <v>0</v>
      </c>
      <c r="C37" s="194" t="s">
        <v>956</v>
      </c>
      <c r="D37" s="194" t="s">
        <v>881</v>
      </c>
      <c r="E37" s="479">
        <v>4020</v>
      </c>
      <c r="F37" s="479">
        <v>4580</v>
      </c>
      <c r="G37" s="478">
        <v>15.7</v>
      </c>
      <c r="H37" s="478">
        <v>17.899999999999999</v>
      </c>
      <c r="I37" s="478">
        <v>88</v>
      </c>
      <c r="J37" s="478">
        <v>103.52941176470588</v>
      </c>
      <c r="K37" s="478" t="s">
        <v>1016</v>
      </c>
    </row>
    <row r="38" spans="1:12">
      <c r="A38" s="491">
        <v>30</v>
      </c>
      <c r="B38" s="194" t="s">
        <v>0</v>
      </c>
      <c r="C38" s="414" t="s">
        <v>956</v>
      </c>
      <c r="D38" s="194" t="s">
        <v>975</v>
      </c>
      <c r="J38" s="478">
        <v>0</v>
      </c>
      <c r="K38" s="478"/>
    </row>
    <row r="39" spans="1:12" s="194" customFormat="1">
      <c r="A39" s="491">
        <v>31</v>
      </c>
      <c r="B39" s="194" t="s">
        <v>0</v>
      </c>
      <c r="C39" s="414" t="s">
        <v>956</v>
      </c>
      <c r="D39" s="194" t="s">
        <v>1015</v>
      </c>
      <c r="E39" s="479"/>
      <c r="F39" s="479"/>
      <c r="G39" s="478"/>
      <c r="H39" s="478"/>
      <c r="I39" s="478"/>
      <c r="J39" s="478">
        <v>0</v>
      </c>
      <c r="K39" s="478"/>
    </row>
    <row r="40" spans="1:12">
      <c r="A40" s="491">
        <v>32</v>
      </c>
      <c r="B40" s="194" t="s">
        <v>0</v>
      </c>
      <c r="C40" s="194" t="s">
        <v>956</v>
      </c>
      <c r="D40" s="194" t="s">
        <v>889</v>
      </c>
      <c r="E40" s="479">
        <v>3950</v>
      </c>
      <c r="F40" s="479">
        <v>4510</v>
      </c>
      <c r="G40" s="478">
        <v>15.2</v>
      </c>
      <c r="H40" s="478">
        <v>17.399999999999999</v>
      </c>
      <c r="I40" s="478">
        <v>87.5</v>
      </c>
      <c r="J40" s="478">
        <v>102.94117647058823</v>
      </c>
      <c r="K40" s="478" t="s">
        <v>1016</v>
      </c>
    </row>
    <row r="41" spans="1:12">
      <c r="A41" s="491">
        <v>33</v>
      </c>
      <c r="B41" s="194" t="s">
        <v>0</v>
      </c>
      <c r="C41" s="194" t="s">
        <v>956</v>
      </c>
      <c r="D41" s="194" t="s">
        <v>891</v>
      </c>
      <c r="E41" s="479">
        <v>3930</v>
      </c>
      <c r="F41" s="479">
        <v>4520</v>
      </c>
      <c r="G41" s="478">
        <v>15.3</v>
      </c>
      <c r="H41" s="478">
        <v>17.600000000000001</v>
      </c>
      <c r="I41" s="478">
        <v>86.9</v>
      </c>
      <c r="J41" s="478">
        <v>102.23529411764707</v>
      </c>
      <c r="K41" s="478" t="s">
        <v>1016</v>
      </c>
    </row>
    <row r="42" spans="1:12">
      <c r="A42" s="491">
        <v>34</v>
      </c>
      <c r="B42" s="194" t="s">
        <v>0</v>
      </c>
      <c r="C42" s="194" t="s">
        <v>956</v>
      </c>
      <c r="D42" s="194" t="s">
        <v>972</v>
      </c>
      <c r="E42" s="479">
        <v>4030</v>
      </c>
      <c r="F42" s="479">
        <v>4550</v>
      </c>
      <c r="G42" s="478">
        <v>14.8</v>
      </c>
      <c r="H42" s="478">
        <v>16.7</v>
      </c>
      <c r="I42" s="478">
        <v>88.5</v>
      </c>
      <c r="J42" s="478">
        <v>104.11764705882354</v>
      </c>
      <c r="K42" s="478" t="s">
        <v>1016</v>
      </c>
    </row>
    <row r="43" spans="1:12">
      <c r="A43" s="491">
        <v>35</v>
      </c>
      <c r="B43" s="194" t="s">
        <v>0</v>
      </c>
      <c r="C43" s="194" t="s">
        <v>996</v>
      </c>
      <c r="D43" s="194" t="s">
        <v>884</v>
      </c>
      <c r="E43" s="479">
        <v>4050</v>
      </c>
      <c r="F43" s="479">
        <v>4590</v>
      </c>
      <c r="G43" s="478">
        <v>15.7</v>
      </c>
      <c r="H43" s="478">
        <v>17.8</v>
      </c>
      <c r="I43" s="478">
        <v>88.3</v>
      </c>
      <c r="J43" s="478">
        <v>103.88235294117646</v>
      </c>
      <c r="K43" s="478" t="s">
        <v>1016</v>
      </c>
    </row>
    <row r="44" spans="1:12">
      <c r="A44" s="491">
        <v>36</v>
      </c>
      <c r="B44" s="194" t="s">
        <v>0</v>
      </c>
      <c r="C44" s="194" t="s">
        <v>996</v>
      </c>
      <c r="D44" s="194" t="s">
        <v>885</v>
      </c>
      <c r="E44" s="479">
        <v>4020</v>
      </c>
      <c r="F44" s="479">
        <v>4570</v>
      </c>
      <c r="G44" s="478">
        <v>14.8</v>
      </c>
      <c r="H44" s="478">
        <v>16.899999999999999</v>
      </c>
      <c r="I44" s="478">
        <v>87.9</v>
      </c>
      <c r="J44" s="478">
        <v>103.41176470588236</v>
      </c>
      <c r="K44" s="478" t="s">
        <v>1016</v>
      </c>
    </row>
    <row r="45" spans="1:12">
      <c r="A45" s="491">
        <v>37</v>
      </c>
      <c r="B45" s="194" t="s">
        <v>0</v>
      </c>
      <c r="C45" s="194" t="s">
        <v>996</v>
      </c>
      <c r="D45" s="194" t="s">
        <v>882</v>
      </c>
      <c r="E45" s="479">
        <v>4060</v>
      </c>
      <c r="F45" s="479">
        <v>4610</v>
      </c>
      <c r="G45" s="478">
        <v>16</v>
      </c>
      <c r="H45" s="478">
        <v>18.2</v>
      </c>
      <c r="I45" s="478">
        <v>88</v>
      </c>
      <c r="J45" s="478">
        <v>103.52941176470588</v>
      </c>
      <c r="K45" s="478" t="s">
        <v>1016</v>
      </c>
    </row>
    <row r="46" spans="1:12">
      <c r="A46" s="491">
        <v>38</v>
      </c>
      <c r="B46" s="194" t="s">
        <v>0</v>
      </c>
      <c r="C46" s="194" t="s">
        <v>996</v>
      </c>
      <c r="D46" s="194" t="s">
        <v>883</v>
      </c>
      <c r="E46" s="479">
        <v>4030</v>
      </c>
      <c r="F46" s="479">
        <v>4590</v>
      </c>
      <c r="G46" s="478">
        <v>15.4</v>
      </c>
      <c r="H46" s="478">
        <v>17.5</v>
      </c>
      <c r="I46" s="478">
        <v>87.9</v>
      </c>
      <c r="J46" s="478">
        <v>103.41176470588236</v>
      </c>
      <c r="K46" s="478" t="s">
        <v>1016</v>
      </c>
    </row>
    <row r="47" spans="1:12">
      <c r="A47" s="491">
        <v>39</v>
      </c>
      <c r="B47" s="194" t="s">
        <v>0</v>
      </c>
      <c r="C47" s="414" t="s">
        <v>969</v>
      </c>
      <c r="D47" s="194" t="s">
        <v>971</v>
      </c>
      <c r="E47" s="479">
        <v>3690</v>
      </c>
      <c r="F47" s="479">
        <v>4180</v>
      </c>
      <c r="G47" s="478">
        <v>0.7</v>
      </c>
      <c r="H47" s="478">
        <v>0.8</v>
      </c>
      <c r="I47" s="478">
        <v>88.2</v>
      </c>
      <c r="J47" s="478">
        <v>103.76470588235294</v>
      </c>
      <c r="K47" s="478" t="s">
        <v>1012</v>
      </c>
    </row>
    <row r="48" spans="1:12">
      <c r="A48" s="491">
        <v>40</v>
      </c>
      <c r="B48" s="194" t="s">
        <v>0</v>
      </c>
      <c r="C48" s="414" t="s">
        <v>969</v>
      </c>
      <c r="D48" s="194" t="s">
        <v>968</v>
      </c>
      <c r="I48" s="478">
        <v>87</v>
      </c>
      <c r="J48" s="478">
        <v>102.35294117647059</v>
      </c>
      <c r="K48" s="478" t="s">
        <v>1012</v>
      </c>
    </row>
    <row r="49" spans="1:11">
      <c r="A49" s="491">
        <v>41</v>
      </c>
      <c r="B49" s="194" t="s">
        <v>0</v>
      </c>
      <c r="C49" s="194" t="s">
        <v>969</v>
      </c>
      <c r="D49" s="194" t="s">
        <v>791</v>
      </c>
      <c r="E49" s="479">
        <v>5110</v>
      </c>
      <c r="F49" s="479">
        <v>5450</v>
      </c>
      <c r="G49" s="478">
        <v>80.2</v>
      </c>
      <c r="H49" s="478">
        <v>85.5</v>
      </c>
      <c r="I49" s="478">
        <v>93.8</v>
      </c>
      <c r="J49" s="478">
        <v>110.35294117647059</v>
      </c>
      <c r="K49" s="478" t="s">
        <v>1016</v>
      </c>
    </row>
    <row r="50" spans="1:11">
      <c r="A50" s="491">
        <v>42</v>
      </c>
      <c r="B50" s="194" t="s">
        <v>0</v>
      </c>
      <c r="C50" s="194" t="s">
        <v>970</v>
      </c>
      <c r="D50" s="194" t="s">
        <v>973</v>
      </c>
      <c r="E50" s="479">
        <v>4110</v>
      </c>
      <c r="F50" s="479">
        <v>4520</v>
      </c>
      <c r="G50" s="478">
        <v>17.3</v>
      </c>
      <c r="H50" s="478">
        <v>19</v>
      </c>
      <c r="I50" s="478">
        <v>90.9</v>
      </c>
      <c r="J50" s="478">
        <v>106.94117647058825</v>
      </c>
      <c r="K50" s="478" t="s">
        <v>1016</v>
      </c>
    </row>
    <row r="51" spans="1:11" s="194" customFormat="1">
      <c r="A51" s="491">
        <v>43</v>
      </c>
      <c r="B51" s="194" t="s">
        <v>86</v>
      </c>
      <c r="C51" s="194" t="s">
        <v>970</v>
      </c>
      <c r="D51" s="194" t="s">
        <v>792</v>
      </c>
      <c r="E51" s="479">
        <v>6410</v>
      </c>
      <c r="F51" s="479">
        <v>6940</v>
      </c>
      <c r="G51" s="478">
        <v>18.7</v>
      </c>
      <c r="H51" s="478">
        <v>20.2</v>
      </c>
      <c r="I51" s="478">
        <v>92.4</v>
      </c>
      <c r="J51" s="478">
        <v>108.70588235294119</v>
      </c>
      <c r="K51" s="478" t="s">
        <v>1016</v>
      </c>
    </row>
    <row r="52" spans="1:11">
      <c r="A52" s="491">
        <v>44</v>
      </c>
      <c r="B52" s="194" t="s">
        <v>86</v>
      </c>
      <c r="C52" s="414" t="s">
        <v>988</v>
      </c>
      <c r="D52" s="194" t="s">
        <v>616</v>
      </c>
      <c r="E52" s="479">
        <v>9370</v>
      </c>
      <c r="F52" s="479">
        <v>9380</v>
      </c>
      <c r="G52" s="478">
        <v>0</v>
      </c>
      <c r="H52" s="478">
        <v>0</v>
      </c>
      <c r="I52" s="478">
        <v>99.9</v>
      </c>
      <c r="J52" s="478">
        <v>117.5294117647059</v>
      </c>
      <c r="K52" s="478" t="s">
        <v>1016</v>
      </c>
    </row>
    <row r="53" spans="1:11">
      <c r="A53" s="491">
        <v>45</v>
      </c>
      <c r="B53" s="194" t="s">
        <v>86</v>
      </c>
      <c r="C53" s="194" t="s">
        <v>982</v>
      </c>
      <c r="D53" s="194" t="s">
        <v>981</v>
      </c>
      <c r="E53" s="479">
        <v>6410</v>
      </c>
      <c r="F53" s="479">
        <v>6940</v>
      </c>
      <c r="G53" s="478">
        <v>18.7</v>
      </c>
      <c r="H53" s="478">
        <v>20.2</v>
      </c>
      <c r="I53" s="478">
        <v>92.4</v>
      </c>
      <c r="J53" s="478">
        <v>108.70588235294119</v>
      </c>
      <c r="K53" s="478" t="s">
        <v>1016</v>
      </c>
    </row>
    <row r="54" spans="1:11">
      <c r="A54" s="491">
        <v>46</v>
      </c>
      <c r="B54" s="194" t="s">
        <v>86</v>
      </c>
      <c r="C54" s="194" t="s">
        <v>996</v>
      </c>
      <c r="D54" s="194" t="s">
        <v>907</v>
      </c>
      <c r="E54" s="479">
        <v>4110</v>
      </c>
      <c r="F54" s="479">
        <v>4620</v>
      </c>
      <c r="G54" s="478">
        <v>33.9</v>
      </c>
      <c r="H54" s="478">
        <v>38.1</v>
      </c>
      <c r="I54" s="478">
        <v>89</v>
      </c>
      <c r="J54" s="478">
        <v>104.70588235294117</v>
      </c>
      <c r="K54" s="478" t="s">
        <v>1016</v>
      </c>
    </row>
    <row r="55" spans="1:11">
      <c r="A55" s="491">
        <v>47</v>
      </c>
      <c r="B55" s="194" t="s">
        <v>86</v>
      </c>
      <c r="C55" s="194" t="s">
        <v>996</v>
      </c>
      <c r="D55" s="194" t="s">
        <v>906</v>
      </c>
      <c r="E55" s="479">
        <v>4700</v>
      </c>
      <c r="F55" s="479">
        <v>5140</v>
      </c>
      <c r="G55" s="478">
        <v>30.7</v>
      </c>
      <c r="H55" s="478">
        <v>33.6</v>
      </c>
      <c r="I55" s="478">
        <v>91.5</v>
      </c>
      <c r="J55" s="478">
        <v>107.64705882352942</v>
      </c>
      <c r="K55" s="478" t="s">
        <v>1016</v>
      </c>
    </row>
    <row r="56" spans="1:11">
      <c r="A56" s="491">
        <v>48</v>
      </c>
      <c r="B56" s="194" t="s">
        <v>86</v>
      </c>
      <c r="C56" s="414" t="s">
        <v>71</v>
      </c>
      <c r="D56" s="194" t="s">
        <v>987</v>
      </c>
      <c r="E56" s="479">
        <v>4405</v>
      </c>
      <c r="F56" s="479">
        <v>4880</v>
      </c>
      <c r="G56" s="478">
        <v>32.299999999999997</v>
      </c>
      <c r="H56" s="478">
        <v>35.85</v>
      </c>
      <c r="I56" s="478">
        <v>90.25</v>
      </c>
      <c r="J56" s="478">
        <v>106.17647058823529</v>
      </c>
      <c r="K56" s="478" t="s">
        <v>1011</v>
      </c>
    </row>
    <row r="57" spans="1:11">
      <c r="A57" s="491">
        <v>49</v>
      </c>
      <c r="B57" s="194" t="s">
        <v>470</v>
      </c>
      <c r="C57" s="414" t="s">
        <v>990</v>
      </c>
      <c r="D57" s="194" t="s">
        <v>992</v>
      </c>
      <c r="I57" s="478">
        <v>90</v>
      </c>
      <c r="J57" s="478">
        <v>105.88235294117648</v>
      </c>
      <c r="K57" s="478" t="s">
        <v>1012</v>
      </c>
    </row>
    <row r="58" spans="1:11">
      <c r="A58" s="491">
        <v>50</v>
      </c>
      <c r="B58" s="194" t="s">
        <v>470</v>
      </c>
      <c r="C58" s="414" t="s">
        <v>990</v>
      </c>
      <c r="D58" s="194" t="s">
        <v>989</v>
      </c>
      <c r="I58" s="478">
        <v>88.2</v>
      </c>
      <c r="J58" s="478">
        <v>103.76470588235294</v>
      </c>
      <c r="K58" s="478" t="s">
        <v>1012</v>
      </c>
    </row>
    <row r="59" spans="1:11">
      <c r="A59" s="491">
        <v>51</v>
      </c>
      <c r="B59" s="194" t="s">
        <v>470</v>
      </c>
      <c r="C59" s="414" t="s">
        <v>990</v>
      </c>
      <c r="D59" s="194" t="s">
        <v>991</v>
      </c>
      <c r="G59" s="478">
        <v>17</v>
      </c>
      <c r="I59" s="478">
        <v>88.2</v>
      </c>
      <c r="J59" s="478">
        <v>103.76470588235294</v>
      </c>
      <c r="K59" s="478" t="s">
        <v>1012</v>
      </c>
    </row>
    <row r="60" spans="1:11">
      <c r="A60" s="491">
        <v>52</v>
      </c>
      <c r="B60" s="194" t="s">
        <v>470</v>
      </c>
      <c r="C60" s="194" t="s">
        <v>970</v>
      </c>
      <c r="D60" s="194" t="s">
        <v>787</v>
      </c>
      <c r="E60" s="479">
        <v>3850</v>
      </c>
      <c r="F60" s="479">
        <v>4470</v>
      </c>
      <c r="G60" s="478">
        <v>26.7</v>
      </c>
      <c r="H60" s="478">
        <v>31.1</v>
      </c>
      <c r="I60" s="478">
        <v>86</v>
      </c>
      <c r="J60" s="478">
        <v>101.17647058823529</v>
      </c>
      <c r="K60" s="478" t="s">
        <v>1016</v>
      </c>
    </row>
    <row r="61" spans="1:11" s="194" customFormat="1">
      <c r="A61" s="491">
        <v>53</v>
      </c>
      <c r="B61" s="194" t="s">
        <v>470</v>
      </c>
      <c r="C61" s="194" t="s">
        <v>970</v>
      </c>
      <c r="D61" s="194" t="s">
        <v>789</v>
      </c>
      <c r="E61" s="479">
        <v>3880</v>
      </c>
      <c r="F61" s="479">
        <v>4480</v>
      </c>
      <c r="G61" s="478">
        <v>25.5</v>
      </c>
      <c r="H61" s="478">
        <v>29.5</v>
      </c>
      <c r="I61" s="478">
        <v>86.6</v>
      </c>
      <c r="J61" s="478">
        <v>101.88235294117646</v>
      </c>
      <c r="K61" s="478" t="s">
        <v>1016</v>
      </c>
    </row>
    <row r="62" spans="1:11">
      <c r="A62" s="491">
        <v>54</v>
      </c>
      <c r="B62" s="194" t="s">
        <v>470</v>
      </c>
      <c r="C62" s="194" t="s">
        <v>982</v>
      </c>
      <c r="D62" s="194" t="s">
        <v>788</v>
      </c>
      <c r="E62" s="479">
        <v>3880</v>
      </c>
      <c r="F62" s="479">
        <v>4480</v>
      </c>
      <c r="G62" s="478">
        <v>25.5</v>
      </c>
      <c r="H62" s="478">
        <v>29.5</v>
      </c>
      <c r="I62" s="478">
        <v>86.6</v>
      </c>
      <c r="J62" s="478">
        <v>101.88235294117646</v>
      </c>
      <c r="K62" s="478" t="s">
        <v>1016</v>
      </c>
    </row>
    <row r="63" spans="1:11" s="194" customFormat="1">
      <c r="A63" s="491">
        <v>55</v>
      </c>
      <c r="B63" s="194" t="s">
        <v>999</v>
      </c>
      <c r="C63" s="194" t="s">
        <v>970</v>
      </c>
      <c r="D63" s="194" t="s">
        <v>858</v>
      </c>
      <c r="E63" s="479">
        <v>3650</v>
      </c>
      <c r="F63" s="479">
        <v>3740</v>
      </c>
      <c r="G63" s="478">
        <v>5.5</v>
      </c>
      <c r="H63" s="478">
        <v>5.6</v>
      </c>
      <c r="I63" s="478">
        <v>97.7</v>
      </c>
      <c r="J63" s="478">
        <v>114.94117647058825</v>
      </c>
      <c r="K63" s="478" t="s">
        <v>1016</v>
      </c>
    </row>
    <row r="64" spans="1:11">
      <c r="A64" s="491">
        <v>56</v>
      </c>
      <c r="B64" s="194" t="s">
        <v>999</v>
      </c>
      <c r="C64" s="194" t="s">
        <v>970</v>
      </c>
      <c r="D64" s="194" t="s">
        <v>862</v>
      </c>
      <c r="E64" s="479">
        <v>4140</v>
      </c>
      <c r="F64" s="479">
        <v>4370</v>
      </c>
      <c r="G64" s="478">
        <v>33.9</v>
      </c>
      <c r="H64" s="478">
        <v>35.799999999999997</v>
      </c>
      <c r="I64" s="478">
        <v>94.8</v>
      </c>
      <c r="J64" s="478">
        <v>111.52941176470588</v>
      </c>
      <c r="K64" s="478" t="s">
        <v>1016</v>
      </c>
    </row>
    <row r="65" spans="1:11">
      <c r="A65" s="491">
        <v>57</v>
      </c>
      <c r="B65" s="194" t="s">
        <v>999</v>
      </c>
      <c r="C65" s="194" t="s">
        <v>970</v>
      </c>
      <c r="D65" s="194" t="s">
        <v>863</v>
      </c>
      <c r="E65" s="479">
        <v>5310</v>
      </c>
      <c r="F65" s="479">
        <v>5540</v>
      </c>
      <c r="G65" s="478">
        <v>24.4</v>
      </c>
      <c r="H65" s="478">
        <v>25.4</v>
      </c>
      <c r="I65" s="478">
        <v>96</v>
      </c>
      <c r="J65" s="478">
        <v>112.94117647058823</v>
      </c>
      <c r="K65" s="478" t="s">
        <v>1016</v>
      </c>
    </row>
    <row r="66" spans="1:11">
      <c r="A66" s="491">
        <v>58</v>
      </c>
      <c r="B66" s="194" t="s">
        <v>320</v>
      </c>
      <c r="C66" s="194" t="s">
        <v>970</v>
      </c>
      <c r="D66" s="194" t="s">
        <v>795</v>
      </c>
      <c r="E66" s="479">
        <v>5930</v>
      </c>
      <c r="F66" s="479">
        <v>6450</v>
      </c>
      <c r="G66" s="478">
        <v>20.7</v>
      </c>
      <c r="H66" s="478">
        <v>22.6</v>
      </c>
      <c r="I66" s="478">
        <v>92</v>
      </c>
      <c r="J66" s="478">
        <v>108.23529411764706</v>
      </c>
      <c r="K66" s="478" t="s">
        <v>1016</v>
      </c>
    </row>
    <row r="67" spans="1:11">
      <c r="A67" s="491">
        <v>59</v>
      </c>
      <c r="B67" s="194" t="s">
        <v>320</v>
      </c>
      <c r="C67" s="194" t="s">
        <v>982</v>
      </c>
      <c r="D67" s="194" t="s">
        <v>984</v>
      </c>
      <c r="E67" s="479">
        <v>5930</v>
      </c>
      <c r="F67" s="479">
        <v>6450</v>
      </c>
      <c r="G67" s="478">
        <v>20.7</v>
      </c>
      <c r="H67" s="478">
        <v>22.6</v>
      </c>
      <c r="I67" s="478">
        <v>92</v>
      </c>
      <c r="J67" s="478">
        <v>108.23529411764706</v>
      </c>
      <c r="K67" s="478" t="s">
        <v>1016</v>
      </c>
    </row>
    <row r="68" spans="1:11">
      <c r="A68" s="491">
        <v>60</v>
      </c>
      <c r="B68" s="194" t="s">
        <v>320</v>
      </c>
      <c r="C68" s="414" t="s">
        <v>996</v>
      </c>
      <c r="D68" s="194" t="s">
        <v>918</v>
      </c>
      <c r="E68" s="479">
        <v>4080</v>
      </c>
      <c r="F68" s="479">
        <v>4650</v>
      </c>
      <c r="G68" s="478">
        <v>32.1</v>
      </c>
      <c r="H68" s="478">
        <v>36.6</v>
      </c>
      <c r="I68" s="478">
        <v>87.8</v>
      </c>
      <c r="J68" s="478">
        <v>103.29411764705883</v>
      </c>
      <c r="K68" s="478" t="s">
        <v>1016</v>
      </c>
    </row>
    <row r="69" spans="1:11">
      <c r="A69" s="491">
        <v>61</v>
      </c>
      <c r="B69" s="194" t="s">
        <v>320</v>
      </c>
      <c r="C69" s="194" t="s">
        <v>996</v>
      </c>
      <c r="D69" s="194" t="s">
        <v>919</v>
      </c>
      <c r="E69" s="479">
        <v>4540</v>
      </c>
      <c r="F69" s="479">
        <v>4980</v>
      </c>
      <c r="G69" s="478">
        <v>32.200000000000003</v>
      </c>
      <c r="H69" s="478">
        <v>35.299999999999997</v>
      </c>
      <c r="I69" s="478">
        <v>91.2</v>
      </c>
      <c r="J69" s="478">
        <v>107.29411764705883</v>
      </c>
      <c r="K69" s="478" t="s">
        <v>1016</v>
      </c>
    </row>
    <row r="70" spans="1:11">
      <c r="A70" s="491">
        <v>62</v>
      </c>
      <c r="B70" s="194" t="s">
        <v>320</v>
      </c>
      <c r="C70" s="194" t="s">
        <v>71</v>
      </c>
      <c r="D70" s="194" t="s">
        <v>1000</v>
      </c>
      <c r="E70" s="479">
        <v>4310</v>
      </c>
      <c r="F70" s="479">
        <v>4815</v>
      </c>
      <c r="G70" s="478">
        <v>32.150000000000006</v>
      </c>
      <c r="H70" s="478">
        <v>35.950000000000003</v>
      </c>
      <c r="I70" s="478">
        <v>89.5</v>
      </c>
      <c r="J70" s="478">
        <v>105.29411764705883</v>
      </c>
      <c r="K70" s="478" t="s">
        <v>1011</v>
      </c>
    </row>
    <row r="71" spans="1:11">
      <c r="A71" s="491">
        <v>63</v>
      </c>
      <c r="B71" s="194" t="s">
        <v>161</v>
      </c>
      <c r="C71" s="226" t="s">
        <v>990</v>
      </c>
      <c r="D71" s="194" t="s">
        <v>697</v>
      </c>
      <c r="J71" s="478">
        <v>0</v>
      </c>
      <c r="K71" s="478" t="s">
        <v>1012</v>
      </c>
    </row>
    <row r="72" spans="1:11">
      <c r="A72" s="491">
        <v>64</v>
      </c>
      <c r="B72" s="194" t="s">
        <v>161</v>
      </c>
      <c r="C72" s="194" t="s">
        <v>970</v>
      </c>
      <c r="D72" s="194" t="s">
        <v>835</v>
      </c>
      <c r="E72" s="479">
        <v>4460</v>
      </c>
      <c r="F72" s="479">
        <v>5060</v>
      </c>
      <c r="G72" s="478">
        <v>33.4</v>
      </c>
      <c r="H72" s="478">
        <v>37.9</v>
      </c>
      <c r="I72" s="478">
        <v>88.1</v>
      </c>
      <c r="J72" s="478">
        <v>103.64705882352941</v>
      </c>
      <c r="K72" s="478" t="s">
        <v>1016</v>
      </c>
    </row>
    <row r="73" spans="1:11">
      <c r="A73" s="491">
        <v>65</v>
      </c>
      <c r="B73" s="194" t="s">
        <v>161</v>
      </c>
      <c r="C73" s="194" t="s">
        <v>970</v>
      </c>
      <c r="D73" s="194" t="s">
        <v>836</v>
      </c>
      <c r="E73" s="479">
        <v>4380</v>
      </c>
      <c r="F73" s="479">
        <v>4850</v>
      </c>
      <c r="G73" s="478">
        <v>30.3</v>
      </c>
      <c r="H73" s="478">
        <v>33.5</v>
      </c>
      <c r="I73" s="478">
        <v>90.3</v>
      </c>
      <c r="J73" s="478">
        <v>106.23529411764706</v>
      </c>
      <c r="K73" s="478" t="s">
        <v>1016</v>
      </c>
    </row>
    <row r="74" spans="1:11">
      <c r="A74" s="491">
        <v>66</v>
      </c>
      <c r="B74" s="194" t="s">
        <v>161</v>
      </c>
      <c r="C74" s="194" t="s">
        <v>982</v>
      </c>
      <c r="D74" s="194" t="s">
        <v>1010</v>
      </c>
      <c r="E74" s="479">
        <v>4460</v>
      </c>
      <c r="F74" s="479">
        <v>5060</v>
      </c>
      <c r="G74" s="478">
        <v>33.4</v>
      </c>
      <c r="H74" s="478">
        <v>37.9</v>
      </c>
      <c r="I74" s="478">
        <v>88.1</v>
      </c>
      <c r="J74" s="478">
        <v>103.64705882352941</v>
      </c>
      <c r="K74" s="478" t="s">
        <v>1016</v>
      </c>
    </row>
    <row r="75" spans="1:11">
      <c r="A75" s="491">
        <v>67</v>
      </c>
      <c r="B75" s="194" t="s">
        <v>102</v>
      </c>
      <c r="C75" s="414" t="s">
        <v>990</v>
      </c>
      <c r="D75" s="194" t="s">
        <v>748</v>
      </c>
      <c r="E75" s="479">
        <v>4830</v>
      </c>
      <c r="F75" s="479">
        <v>5240</v>
      </c>
      <c r="G75" s="478">
        <v>52.2</v>
      </c>
      <c r="H75" s="478">
        <v>56.6</v>
      </c>
      <c r="I75" s="478">
        <v>92.2</v>
      </c>
      <c r="J75" s="478">
        <v>108.47058823529413</v>
      </c>
      <c r="K75" s="478" t="s">
        <v>1016</v>
      </c>
    </row>
    <row r="76" spans="1:11">
      <c r="A76" s="491">
        <v>68</v>
      </c>
      <c r="B76" s="194" t="s">
        <v>102</v>
      </c>
      <c r="C76" s="414" t="s">
        <v>990</v>
      </c>
      <c r="D76" s="194" t="s">
        <v>995</v>
      </c>
      <c r="E76" s="479">
        <v>4036.6666666666665</v>
      </c>
      <c r="F76" s="479">
        <v>4450</v>
      </c>
      <c r="G76" s="478">
        <v>18.083333333333332</v>
      </c>
      <c r="H76" s="478">
        <v>19.966666666666665</v>
      </c>
      <c r="I76" s="478">
        <v>90.733333333333348</v>
      </c>
      <c r="J76" s="478">
        <v>106.7450980392157</v>
      </c>
      <c r="K76" s="478" t="s">
        <v>1011</v>
      </c>
    </row>
    <row r="77" spans="1:11">
      <c r="A77" s="491">
        <v>69</v>
      </c>
      <c r="B77" s="194" t="s">
        <v>102</v>
      </c>
      <c r="C77" s="194" t="s">
        <v>996</v>
      </c>
      <c r="D77" s="194" t="s">
        <v>841</v>
      </c>
      <c r="E77" s="479">
        <v>4010</v>
      </c>
      <c r="F77" s="479">
        <v>4390</v>
      </c>
      <c r="G77" s="478">
        <v>14.1</v>
      </c>
      <c r="H77" s="478">
        <v>15.4</v>
      </c>
      <c r="I77" s="478">
        <v>91.4</v>
      </c>
      <c r="J77" s="478">
        <v>107.5294117647059</v>
      </c>
      <c r="K77" s="478" t="s">
        <v>1016</v>
      </c>
    </row>
    <row r="78" spans="1:11">
      <c r="A78" s="491">
        <v>70</v>
      </c>
      <c r="B78" s="194" t="s">
        <v>102</v>
      </c>
      <c r="C78" s="194" t="s">
        <v>996</v>
      </c>
      <c r="D78" s="194" t="s">
        <v>842</v>
      </c>
      <c r="E78" s="479">
        <v>4130</v>
      </c>
      <c r="F78" s="479">
        <v>4560</v>
      </c>
      <c r="G78" s="478">
        <v>23.8</v>
      </c>
      <c r="H78" s="478">
        <v>26.4</v>
      </c>
      <c r="I78" s="478">
        <v>90.4</v>
      </c>
      <c r="J78" s="478">
        <v>106.35294117647059</v>
      </c>
      <c r="K78" s="478" t="s">
        <v>1016</v>
      </c>
    </row>
    <row r="79" spans="1:11">
      <c r="A79" s="491">
        <v>71</v>
      </c>
      <c r="B79" s="194" t="s">
        <v>102</v>
      </c>
      <c r="C79" s="194" t="s">
        <v>996</v>
      </c>
      <c r="D79" s="194" t="s">
        <v>837</v>
      </c>
      <c r="E79" s="479">
        <v>4000</v>
      </c>
      <c r="F79" s="479">
        <v>4410</v>
      </c>
      <c r="G79" s="478">
        <v>15.4</v>
      </c>
      <c r="H79" s="478">
        <v>17</v>
      </c>
      <c r="I79" s="478">
        <v>90.8</v>
      </c>
      <c r="J79" s="478">
        <v>106.82352941176471</v>
      </c>
      <c r="K79" s="478" t="s">
        <v>1016</v>
      </c>
    </row>
    <row r="80" spans="1:11">
      <c r="A80" s="491">
        <v>72</v>
      </c>
      <c r="B80" s="194" t="s">
        <v>102</v>
      </c>
      <c r="C80" s="194" t="s">
        <v>996</v>
      </c>
      <c r="D80" s="194" t="s">
        <v>838</v>
      </c>
      <c r="E80" s="479">
        <v>4000</v>
      </c>
      <c r="F80" s="479">
        <v>4420</v>
      </c>
      <c r="G80" s="478">
        <v>16.2</v>
      </c>
      <c r="H80" s="478">
        <v>17.899999999999999</v>
      </c>
      <c r="I80" s="478">
        <v>90.6</v>
      </c>
      <c r="J80" s="478">
        <v>106.58823529411764</v>
      </c>
      <c r="K80" s="478" t="s">
        <v>1016</v>
      </c>
    </row>
    <row r="81" spans="1:11">
      <c r="A81" s="491">
        <v>73</v>
      </c>
      <c r="B81" s="194" t="s">
        <v>102</v>
      </c>
      <c r="C81" s="194" t="s">
        <v>996</v>
      </c>
      <c r="D81" s="194" t="s">
        <v>839</v>
      </c>
      <c r="E81" s="479">
        <v>4020</v>
      </c>
      <c r="F81" s="479">
        <v>4430</v>
      </c>
      <c r="G81" s="478">
        <v>18.2</v>
      </c>
      <c r="H81" s="478">
        <v>20.100000000000001</v>
      </c>
      <c r="I81" s="478">
        <v>90.8</v>
      </c>
      <c r="J81" s="478">
        <v>106.82352941176471</v>
      </c>
      <c r="K81" s="478" t="s">
        <v>1016</v>
      </c>
    </row>
    <row r="82" spans="1:11">
      <c r="A82" s="491">
        <v>74</v>
      </c>
      <c r="B82" s="194" t="s">
        <v>102</v>
      </c>
      <c r="C82" s="194" t="s">
        <v>996</v>
      </c>
      <c r="D82" s="194" t="s">
        <v>840</v>
      </c>
      <c r="E82" s="479">
        <v>4060</v>
      </c>
      <c r="F82" s="479">
        <v>4490</v>
      </c>
      <c r="G82" s="478">
        <v>20.8</v>
      </c>
      <c r="H82" s="478">
        <v>23</v>
      </c>
      <c r="I82" s="478">
        <v>90.4</v>
      </c>
      <c r="J82" s="478">
        <v>106.35294117647059</v>
      </c>
      <c r="K82" s="478" t="s">
        <v>1016</v>
      </c>
    </row>
    <row r="83" spans="1:11">
      <c r="A83" s="491">
        <v>75</v>
      </c>
      <c r="B83" s="194" t="s">
        <v>42</v>
      </c>
      <c r="C83" s="414" t="s">
        <v>955</v>
      </c>
      <c r="D83" s="194" t="s">
        <v>392</v>
      </c>
      <c r="E83" s="479">
        <v>3840</v>
      </c>
      <c r="F83" s="479">
        <v>4450</v>
      </c>
      <c r="G83" s="478">
        <v>7.6</v>
      </c>
      <c r="H83" s="478">
        <v>8.9</v>
      </c>
      <c r="I83" s="478">
        <v>86.3</v>
      </c>
      <c r="J83" s="478">
        <v>101.52941176470588</v>
      </c>
      <c r="K83" s="478" t="s">
        <v>1016</v>
      </c>
    </row>
    <row r="84" spans="1:11">
      <c r="A84" s="491">
        <v>76</v>
      </c>
      <c r="B84" s="194" t="s">
        <v>42</v>
      </c>
      <c r="C84" s="194" t="s">
        <v>955</v>
      </c>
      <c r="D84" s="194" t="s">
        <v>986</v>
      </c>
      <c r="E84" s="479">
        <v>2970</v>
      </c>
      <c r="F84" s="479">
        <v>4440</v>
      </c>
      <c r="G84" s="478">
        <v>6.2</v>
      </c>
      <c r="H84" s="478">
        <v>9.1999999999999993</v>
      </c>
      <c r="I84" s="478">
        <v>67</v>
      </c>
      <c r="J84" s="478">
        <v>78.82352941176471</v>
      </c>
      <c r="K84" s="478" t="s">
        <v>1016</v>
      </c>
    </row>
    <row r="85" spans="1:11">
      <c r="A85" s="491">
        <v>77</v>
      </c>
      <c r="B85" s="194" t="s">
        <v>42</v>
      </c>
      <c r="C85" s="194" t="s">
        <v>970</v>
      </c>
      <c r="D85" s="194" t="s">
        <v>771</v>
      </c>
      <c r="E85" s="479">
        <v>4050</v>
      </c>
      <c r="F85" s="479">
        <v>4590</v>
      </c>
      <c r="G85" s="478">
        <v>24.6</v>
      </c>
      <c r="H85" s="478">
        <v>27.9</v>
      </c>
      <c r="I85" s="478">
        <v>88.3</v>
      </c>
      <c r="J85" s="478">
        <v>103.88235294117646</v>
      </c>
      <c r="K85" s="478" t="s">
        <v>1016</v>
      </c>
    </row>
    <row r="86" spans="1:11" s="194" customFormat="1">
      <c r="A86" s="491">
        <v>78</v>
      </c>
      <c r="B86" s="194" t="s">
        <v>42</v>
      </c>
      <c r="C86" s="194" t="s">
        <v>956</v>
      </c>
      <c r="D86" s="194" t="s">
        <v>761</v>
      </c>
      <c r="E86" s="479">
        <v>3930</v>
      </c>
      <c r="F86" s="479">
        <v>4470</v>
      </c>
      <c r="G86" s="478">
        <v>18.899999999999999</v>
      </c>
      <c r="H86" s="478">
        <v>21.5</v>
      </c>
      <c r="I86" s="478">
        <v>87.8</v>
      </c>
      <c r="J86" s="478">
        <v>103.29411764705883</v>
      </c>
      <c r="K86" s="478" t="s">
        <v>1016</v>
      </c>
    </row>
    <row r="87" spans="1:11">
      <c r="A87" s="491">
        <v>79</v>
      </c>
      <c r="B87" s="194" t="s">
        <v>42</v>
      </c>
      <c r="C87" s="414" t="s">
        <v>970</v>
      </c>
      <c r="D87" s="194" t="s">
        <v>780</v>
      </c>
      <c r="E87" s="479">
        <v>3900</v>
      </c>
      <c r="F87" s="479">
        <v>4460</v>
      </c>
      <c r="G87" s="478">
        <v>7.1</v>
      </c>
      <c r="H87" s="478">
        <v>8.1</v>
      </c>
      <c r="I87" s="478">
        <v>87.6</v>
      </c>
      <c r="J87" s="478">
        <v>103.05882352941175</v>
      </c>
      <c r="K87" s="478" t="s">
        <v>1016</v>
      </c>
    </row>
    <row r="88" spans="1:11">
      <c r="A88" s="491">
        <v>80</v>
      </c>
      <c r="B88" s="194" t="s">
        <v>42</v>
      </c>
      <c r="C88" s="194" t="s">
        <v>956</v>
      </c>
      <c r="D88" s="194" t="s">
        <v>765</v>
      </c>
      <c r="E88" s="479">
        <v>3910</v>
      </c>
      <c r="F88" s="479">
        <v>4480</v>
      </c>
      <c r="G88" s="478">
        <v>10.7</v>
      </c>
      <c r="H88" s="478">
        <v>12.3</v>
      </c>
      <c r="I88" s="478">
        <v>87.4</v>
      </c>
      <c r="J88" s="478">
        <v>102.82352941176471</v>
      </c>
      <c r="K88" s="478" t="s">
        <v>1016</v>
      </c>
    </row>
    <row r="89" spans="1:11">
      <c r="A89" s="491">
        <v>81</v>
      </c>
      <c r="B89" s="194" t="s">
        <v>42</v>
      </c>
      <c r="C89" s="194" t="s">
        <v>956</v>
      </c>
      <c r="D89" s="194" t="s">
        <v>772</v>
      </c>
      <c r="E89" s="479">
        <v>4630</v>
      </c>
      <c r="F89" s="479">
        <v>5170</v>
      </c>
      <c r="G89" s="478">
        <v>27.1</v>
      </c>
      <c r="H89" s="478">
        <v>30.3</v>
      </c>
      <c r="I89" s="478">
        <v>89.6</v>
      </c>
      <c r="J89" s="478">
        <v>105.41176470588235</v>
      </c>
      <c r="K89" s="478" t="s">
        <v>1016</v>
      </c>
    </row>
    <row r="90" spans="1:11">
      <c r="A90" s="491">
        <v>82</v>
      </c>
      <c r="B90" s="194" t="s">
        <v>42</v>
      </c>
      <c r="C90" s="194" t="s">
        <v>956</v>
      </c>
      <c r="D90" s="194" t="s">
        <v>786</v>
      </c>
      <c r="E90" s="479">
        <v>4120</v>
      </c>
      <c r="F90" s="479">
        <v>4710</v>
      </c>
      <c r="G90" s="478">
        <v>9.1</v>
      </c>
      <c r="H90" s="478">
        <v>10.4</v>
      </c>
      <c r="I90" s="478">
        <v>87.4</v>
      </c>
      <c r="J90" s="478">
        <v>102.82352941176471</v>
      </c>
      <c r="K90" s="478" t="s">
        <v>1016</v>
      </c>
    </row>
    <row r="91" spans="1:11">
      <c r="A91" s="491">
        <v>83</v>
      </c>
      <c r="B91" s="194" t="s">
        <v>42</v>
      </c>
      <c r="C91" s="194" t="s">
        <v>970</v>
      </c>
      <c r="D91" s="194" t="s">
        <v>820</v>
      </c>
      <c r="E91" s="479">
        <v>3860</v>
      </c>
      <c r="F91" s="479">
        <v>4340</v>
      </c>
      <c r="G91" s="478">
        <v>13.8</v>
      </c>
      <c r="H91" s="478">
        <v>15.5</v>
      </c>
      <c r="I91" s="478">
        <v>89</v>
      </c>
      <c r="J91" s="478">
        <v>104.70588235294117</v>
      </c>
      <c r="K91" s="478" t="s">
        <v>1016</v>
      </c>
    </row>
    <row r="92" spans="1:11">
      <c r="A92" s="491">
        <v>84</v>
      </c>
      <c r="B92" s="194" t="s">
        <v>42</v>
      </c>
      <c r="C92" s="194" t="s">
        <v>970</v>
      </c>
      <c r="D92" s="194" t="s">
        <v>819</v>
      </c>
      <c r="E92" s="479">
        <v>4870</v>
      </c>
      <c r="F92" s="479">
        <v>5350</v>
      </c>
      <c r="G92" s="478">
        <v>13.9</v>
      </c>
      <c r="H92" s="478">
        <v>15.3</v>
      </c>
      <c r="I92" s="478">
        <v>91</v>
      </c>
      <c r="J92" s="478">
        <v>107.05882352941177</v>
      </c>
      <c r="K92" s="478" t="s">
        <v>1016</v>
      </c>
    </row>
    <row r="93" spans="1:11">
      <c r="A93" s="491">
        <v>85</v>
      </c>
      <c r="B93" s="194" t="s">
        <v>42</v>
      </c>
      <c r="C93" s="194" t="s">
        <v>970</v>
      </c>
      <c r="D93" s="194" t="s">
        <v>821</v>
      </c>
      <c r="E93" s="479">
        <v>4140</v>
      </c>
      <c r="F93" s="479">
        <v>4630</v>
      </c>
      <c r="G93" s="478">
        <v>12.6</v>
      </c>
      <c r="H93" s="478">
        <v>14.1</v>
      </c>
      <c r="I93" s="478">
        <v>89.5</v>
      </c>
      <c r="J93" s="478">
        <v>105.29411764705883</v>
      </c>
      <c r="K93" s="478" t="s">
        <v>1016</v>
      </c>
    </row>
    <row r="94" spans="1:11">
      <c r="A94" s="491">
        <v>86</v>
      </c>
      <c r="B94" s="194" t="s">
        <v>42</v>
      </c>
      <c r="C94" s="194" t="s">
        <v>956</v>
      </c>
      <c r="D94" s="194" t="s">
        <v>790</v>
      </c>
      <c r="E94" s="479">
        <v>6580</v>
      </c>
      <c r="F94" s="479">
        <v>6910</v>
      </c>
      <c r="G94" s="478">
        <v>12.8</v>
      </c>
      <c r="H94" s="478">
        <v>13.5</v>
      </c>
      <c r="I94" s="478">
        <v>95.3</v>
      </c>
      <c r="J94" s="478">
        <v>112.11764705882354</v>
      </c>
      <c r="K94" s="478" t="s">
        <v>1016</v>
      </c>
    </row>
    <row r="95" spans="1:11">
      <c r="A95" s="491">
        <v>87</v>
      </c>
      <c r="B95" s="194" t="s">
        <v>42</v>
      </c>
      <c r="C95" s="194" t="s">
        <v>956</v>
      </c>
      <c r="D95" s="194" t="s">
        <v>962</v>
      </c>
      <c r="I95" s="478">
        <v>87.5</v>
      </c>
      <c r="J95" s="478">
        <v>102.94117647058823</v>
      </c>
      <c r="K95" s="478" t="s">
        <v>1012</v>
      </c>
    </row>
    <row r="96" spans="1:11">
      <c r="A96" s="491">
        <v>88</v>
      </c>
      <c r="B96" s="194" t="s">
        <v>42</v>
      </c>
      <c r="C96" s="194" t="s">
        <v>956</v>
      </c>
      <c r="D96" s="194" t="s">
        <v>977</v>
      </c>
      <c r="E96" s="479">
        <v>4460</v>
      </c>
      <c r="F96" s="479">
        <v>4825</v>
      </c>
      <c r="G96" s="478">
        <v>24.8</v>
      </c>
      <c r="H96" s="478">
        <v>26.9</v>
      </c>
      <c r="I96" s="478">
        <v>92.3</v>
      </c>
      <c r="J96" s="478">
        <v>108.58823529411765</v>
      </c>
      <c r="K96" s="478" t="s">
        <v>1011</v>
      </c>
    </row>
    <row r="97" spans="1:11">
      <c r="A97" s="491">
        <v>89</v>
      </c>
      <c r="B97" s="194" t="s">
        <v>42</v>
      </c>
      <c r="C97" s="414" t="s">
        <v>969</v>
      </c>
      <c r="D97" s="194" t="s">
        <v>739</v>
      </c>
      <c r="E97" s="479">
        <v>3690</v>
      </c>
      <c r="F97" s="479">
        <v>4180</v>
      </c>
      <c r="G97" s="478">
        <v>0.7</v>
      </c>
      <c r="H97" s="478">
        <v>0.8</v>
      </c>
      <c r="I97" s="478">
        <v>88.2</v>
      </c>
      <c r="J97" s="478">
        <v>103.76470588235294</v>
      </c>
      <c r="K97" s="478" t="s">
        <v>1016</v>
      </c>
    </row>
    <row r="98" spans="1:11">
      <c r="A98" s="491">
        <v>90</v>
      </c>
      <c r="B98" s="194" t="s">
        <v>42</v>
      </c>
      <c r="C98" s="194" t="s">
        <v>970</v>
      </c>
      <c r="D98" s="194" t="s">
        <v>892</v>
      </c>
      <c r="E98" s="479">
        <v>4140</v>
      </c>
      <c r="F98" s="479">
        <v>4560</v>
      </c>
      <c r="G98" s="478">
        <v>10.3</v>
      </c>
      <c r="H98" s="478">
        <v>11.3</v>
      </c>
      <c r="I98" s="478">
        <v>90.9</v>
      </c>
      <c r="J98" s="478">
        <v>106.94117647058825</v>
      </c>
      <c r="K98" s="478" t="s">
        <v>1016</v>
      </c>
    </row>
    <row r="99" spans="1:11">
      <c r="A99" s="491">
        <v>91</v>
      </c>
      <c r="B99" s="194" t="s">
        <v>42</v>
      </c>
      <c r="C99" s="194" t="s">
        <v>996</v>
      </c>
      <c r="D99" s="194" t="s">
        <v>915</v>
      </c>
      <c r="E99" s="479">
        <v>4060</v>
      </c>
      <c r="F99" s="479">
        <v>4630</v>
      </c>
      <c r="G99" s="478">
        <v>24</v>
      </c>
      <c r="H99" s="478">
        <v>27.3</v>
      </c>
      <c r="I99" s="478">
        <v>87.8</v>
      </c>
      <c r="J99" s="478">
        <v>103.29411764705883</v>
      </c>
      <c r="K99" s="478" t="s">
        <v>1016</v>
      </c>
    </row>
    <row r="100" spans="1:11">
      <c r="A100" s="491">
        <v>92</v>
      </c>
      <c r="B100" s="194" t="s">
        <v>42</v>
      </c>
      <c r="C100" s="194" t="s">
        <v>996</v>
      </c>
      <c r="D100" s="194" t="s">
        <v>914</v>
      </c>
      <c r="E100" s="479">
        <v>4860</v>
      </c>
      <c r="F100" s="479">
        <v>5020</v>
      </c>
      <c r="G100" s="478">
        <v>25.6</v>
      </c>
      <c r="H100" s="478">
        <v>26.5</v>
      </c>
      <c r="I100" s="478">
        <v>96.8</v>
      </c>
      <c r="J100" s="478">
        <v>113.88235294117646</v>
      </c>
      <c r="K100" s="478" t="s">
        <v>1016</v>
      </c>
    </row>
    <row r="101" spans="1:11">
      <c r="A101" s="491">
        <v>93</v>
      </c>
      <c r="B101" s="194" t="s">
        <v>970</v>
      </c>
      <c r="C101" s="414" t="s">
        <v>970</v>
      </c>
      <c r="D101" s="194" t="s">
        <v>742</v>
      </c>
      <c r="E101" s="479">
        <v>3690</v>
      </c>
      <c r="F101" s="479">
        <v>4030</v>
      </c>
      <c r="G101" s="478">
        <v>3.5</v>
      </c>
      <c r="H101" s="478">
        <v>3.8</v>
      </c>
      <c r="I101" s="478">
        <v>91.7</v>
      </c>
      <c r="J101" s="478">
        <v>107.88235294117648</v>
      </c>
      <c r="K101" s="478" t="s">
        <v>1016</v>
      </c>
    </row>
    <row r="102" spans="1:11">
      <c r="A102" s="491">
        <v>94</v>
      </c>
      <c r="B102" s="194" t="s">
        <v>970</v>
      </c>
      <c r="C102" s="414" t="s">
        <v>970</v>
      </c>
      <c r="D102" s="194" t="s">
        <v>743</v>
      </c>
      <c r="E102" s="479">
        <v>3650</v>
      </c>
      <c r="F102" s="479">
        <v>4050</v>
      </c>
      <c r="G102" s="478">
        <v>4.2</v>
      </c>
      <c r="H102" s="478">
        <v>4.7</v>
      </c>
      <c r="I102" s="478">
        <v>90</v>
      </c>
      <c r="J102" s="478">
        <v>105.88235294117648</v>
      </c>
      <c r="K102" s="478" t="s">
        <v>1016</v>
      </c>
    </row>
    <row r="103" spans="1:11">
      <c r="A103" s="491">
        <v>95</v>
      </c>
      <c r="B103" s="194" t="s">
        <v>997</v>
      </c>
      <c r="C103" s="414" t="s">
        <v>1080</v>
      </c>
      <c r="D103" s="194" t="s">
        <v>744</v>
      </c>
      <c r="E103" s="479">
        <v>650</v>
      </c>
      <c r="F103" s="479">
        <v>4000</v>
      </c>
      <c r="G103" s="478">
        <v>1.1000000000000001</v>
      </c>
      <c r="H103" s="478">
        <v>6.9</v>
      </c>
      <c r="I103" s="478">
        <v>16.100000000000001</v>
      </c>
      <c r="J103" s="478">
        <v>18.941176470588239</v>
      </c>
      <c r="K103" s="478" t="s">
        <v>1016</v>
      </c>
    </row>
    <row r="104" spans="1:11">
      <c r="A104" s="491">
        <v>96</v>
      </c>
      <c r="B104" s="194" t="s">
        <v>970</v>
      </c>
      <c r="C104" s="414" t="s">
        <v>970</v>
      </c>
      <c r="D104" s="194" t="s">
        <v>745</v>
      </c>
      <c r="E104" s="479">
        <v>3780</v>
      </c>
      <c r="F104" s="479">
        <v>4320</v>
      </c>
      <c r="G104" s="478">
        <v>7.9</v>
      </c>
      <c r="H104" s="478">
        <v>9</v>
      </c>
      <c r="I104" s="478">
        <v>87.5</v>
      </c>
      <c r="J104" s="478">
        <v>102.94117647058823</v>
      </c>
      <c r="K104" s="478" t="s">
        <v>1016</v>
      </c>
    </row>
    <row r="105" spans="1:11">
      <c r="A105" s="491">
        <v>97</v>
      </c>
      <c r="B105" s="194" t="s">
        <v>970</v>
      </c>
      <c r="C105" s="414" t="s">
        <v>970</v>
      </c>
      <c r="D105" s="194" t="s">
        <v>944</v>
      </c>
      <c r="E105" s="489" t="s">
        <v>1013</v>
      </c>
      <c r="F105" s="489" t="s">
        <v>1013</v>
      </c>
      <c r="G105" s="489" t="s">
        <v>1013</v>
      </c>
      <c r="H105" s="489" t="s">
        <v>1013</v>
      </c>
      <c r="I105" s="478">
        <v>99.5</v>
      </c>
      <c r="J105" s="478">
        <v>117.05882352941177</v>
      </c>
      <c r="K105" s="478" t="s">
        <v>1016</v>
      </c>
    </row>
    <row r="106" spans="1:11">
      <c r="A106" s="491">
        <v>98</v>
      </c>
      <c r="B106" s="194" t="s">
        <v>970</v>
      </c>
      <c r="C106" s="414" t="s">
        <v>970</v>
      </c>
      <c r="D106" s="194" t="s">
        <v>945</v>
      </c>
      <c r="E106" s="489" t="s">
        <v>1013</v>
      </c>
      <c r="F106" s="489" t="s">
        <v>1013</v>
      </c>
      <c r="G106" s="489" t="s">
        <v>1013</v>
      </c>
      <c r="H106" s="489" t="s">
        <v>1013</v>
      </c>
      <c r="I106" s="478">
        <v>99.9</v>
      </c>
      <c r="J106" s="478">
        <v>117.5294117647059</v>
      </c>
      <c r="K106" s="478" t="s">
        <v>1016</v>
      </c>
    </row>
    <row r="107" spans="1:11">
      <c r="A107" s="491">
        <v>99</v>
      </c>
      <c r="B107" s="194" t="s">
        <v>970</v>
      </c>
      <c r="C107" s="414" t="s">
        <v>970</v>
      </c>
      <c r="D107" s="194" t="s">
        <v>946</v>
      </c>
      <c r="E107" s="489" t="s">
        <v>1013</v>
      </c>
      <c r="F107" s="489" t="s">
        <v>1013</v>
      </c>
      <c r="G107" s="489" t="s">
        <v>1013</v>
      </c>
      <c r="H107" s="489" t="s">
        <v>1013</v>
      </c>
      <c r="I107" s="478">
        <v>99.6</v>
      </c>
      <c r="J107" s="478">
        <v>117.17647058823529</v>
      </c>
      <c r="K107" s="478" t="s">
        <v>1016</v>
      </c>
    </row>
    <row r="108" spans="1:11">
      <c r="A108" s="491">
        <v>100</v>
      </c>
      <c r="B108" s="194" t="s">
        <v>970</v>
      </c>
      <c r="C108" s="414" t="s">
        <v>970</v>
      </c>
      <c r="D108" s="194" t="s">
        <v>746</v>
      </c>
      <c r="E108" s="479">
        <v>5850</v>
      </c>
      <c r="F108" s="479">
        <v>6130</v>
      </c>
      <c r="G108" s="478">
        <v>74.400000000000006</v>
      </c>
      <c r="H108" s="478">
        <v>78</v>
      </c>
      <c r="I108" s="478">
        <v>95.4</v>
      </c>
      <c r="J108" s="478">
        <v>112.23529411764707</v>
      </c>
      <c r="K108" s="478" t="s">
        <v>1016</v>
      </c>
    </row>
    <row r="109" spans="1:11">
      <c r="A109" s="491">
        <v>101</v>
      </c>
      <c r="B109" s="194" t="s">
        <v>970</v>
      </c>
      <c r="C109" s="414" t="s">
        <v>970</v>
      </c>
      <c r="D109" s="194" t="s">
        <v>747</v>
      </c>
      <c r="E109" s="479">
        <v>5430</v>
      </c>
      <c r="F109" s="479">
        <v>5630</v>
      </c>
      <c r="G109" s="478">
        <v>81.3</v>
      </c>
      <c r="H109" s="478">
        <v>84.4</v>
      </c>
      <c r="I109" s="478">
        <v>96.3</v>
      </c>
      <c r="J109" s="478">
        <v>113.29411764705883</v>
      </c>
      <c r="K109" s="478" t="s">
        <v>1016</v>
      </c>
    </row>
    <row r="110" spans="1:11">
      <c r="A110" s="491">
        <v>102</v>
      </c>
      <c r="B110" s="194" t="s">
        <v>970</v>
      </c>
      <c r="C110" s="226" t="s">
        <v>970</v>
      </c>
      <c r="D110" s="194" t="s">
        <v>754</v>
      </c>
      <c r="E110" s="479">
        <v>4480</v>
      </c>
      <c r="F110" s="479">
        <v>4910</v>
      </c>
      <c r="G110" s="478">
        <v>9.6999999999999993</v>
      </c>
      <c r="H110" s="478">
        <v>10.6</v>
      </c>
      <c r="I110" s="478">
        <v>91.2</v>
      </c>
      <c r="J110" s="478">
        <v>107.29411764705883</v>
      </c>
      <c r="K110" s="478" t="s">
        <v>1016</v>
      </c>
    </row>
    <row r="111" spans="1:11">
      <c r="A111" s="491">
        <v>103</v>
      </c>
      <c r="B111" s="194" t="s">
        <v>970</v>
      </c>
      <c r="C111" s="226" t="s">
        <v>970</v>
      </c>
      <c r="D111" s="194" t="s">
        <v>755</v>
      </c>
      <c r="E111" s="479">
        <v>4140</v>
      </c>
      <c r="F111" s="479">
        <v>4570</v>
      </c>
      <c r="G111" s="478">
        <v>11.3</v>
      </c>
      <c r="H111" s="478">
        <v>12.5</v>
      </c>
      <c r="I111" s="478">
        <v>90.7</v>
      </c>
      <c r="J111" s="478">
        <v>106.70588235294119</v>
      </c>
      <c r="K111" s="478" t="s">
        <v>1016</v>
      </c>
    </row>
    <row r="112" spans="1:11">
      <c r="A112" s="491">
        <v>104</v>
      </c>
      <c r="B112" s="194" t="s">
        <v>970</v>
      </c>
      <c r="C112" s="194" t="s">
        <v>970</v>
      </c>
      <c r="D112" s="194" t="s">
        <v>757</v>
      </c>
      <c r="E112" s="479">
        <v>3990</v>
      </c>
      <c r="F112" s="479">
        <v>4490</v>
      </c>
      <c r="G112" s="478">
        <v>15.8</v>
      </c>
      <c r="H112" s="478">
        <v>17.8</v>
      </c>
      <c r="I112" s="478">
        <v>88.8</v>
      </c>
      <c r="J112" s="478">
        <v>104.47058823529412</v>
      </c>
      <c r="K112" s="478" t="s">
        <v>1016</v>
      </c>
    </row>
    <row r="113" spans="1:11">
      <c r="A113" s="491">
        <v>105</v>
      </c>
      <c r="B113" s="194" t="s">
        <v>970</v>
      </c>
      <c r="C113" s="194" t="s">
        <v>970</v>
      </c>
      <c r="D113" s="194" t="s">
        <v>758</v>
      </c>
      <c r="E113" s="479">
        <v>4400</v>
      </c>
      <c r="F113" s="479">
        <v>4840</v>
      </c>
      <c r="G113" s="478">
        <v>4.7</v>
      </c>
      <c r="H113" s="478">
        <v>5.2</v>
      </c>
      <c r="I113" s="478">
        <v>90.8</v>
      </c>
      <c r="J113" s="478">
        <v>106.82352941176471</v>
      </c>
      <c r="K113" s="478" t="s">
        <v>1016</v>
      </c>
    </row>
    <row r="114" spans="1:11">
      <c r="A114" s="491">
        <v>106</v>
      </c>
      <c r="B114" s="194" t="s">
        <v>970</v>
      </c>
      <c r="C114" s="194" t="s">
        <v>970</v>
      </c>
      <c r="D114" s="194" t="s">
        <v>947</v>
      </c>
      <c r="I114" s="478">
        <v>99.6</v>
      </c>
      <c r="J114" s="478">
        <v>117.17647058823529</v>
      </c>
      <c r="K114" s="478" t="s">
        <v>1016</v>
      </c>
    </row>
    <row r="115" spans="1:11" s="194" customFormat="1">
      <c r="A115" s="491">
        <v>107</v>
      </c>
      <c r="B115" s="194" t="s">
        <v>970</v>
      </c>
      <c r="C115" s="194" t="s">
        <v>970</v>
      </c>
      <c r="D115" s="194" t="s">
        <v>762</v>
      </c>
      <c r="E115" s="479">
        <v>5000</v>
      </c>
      <c r="F115" s="479">
        <v>5500</v>
      </c>
      <c r="G115" s="478">
        <v>61.4</v>
      </c>
      <c r="H115" s="478">
        <v>67.599999999999994</v>
      </c>
      <c r="I115" s="478">
        <v>90.9</v>
      </c>
      <c r="J115" s="478">
        <v>106.94117647058825</v>
      </c>
      <c r="K115" s="478" t="s">
        <v>1016</v>
      </c>
    </row>
    <row r="116" spans="1:11" s="194" customFormat="1">
      <c r="A116" s="491">
        <v>108</v>
      </c>
      <c r="B116" s="194" t="s">
        <v>970</v>
      </c>
      <c r="C116" s="194" t="s">
        <v>970</v>
      </c>
      <c r="D116" s="194" t="s">
        <v>763</v>
      </c>
      <c r="E116" s="479">
        <v>4080</v>
      </c>
      <c r="F116" s="479">
        <v>4630</v>
      </c>
      <c r="G116" s="478">
        <v>6.2</v>
      </c>
      <c r="H116" s="478">
        <v>7</v>
      </c>
      <c r="I116" s="478">
        <v>88</v>
      </c>
      <c r="J116" s="478">
        <v>103.52941176470588</v>
      </c>
      <c r="K116" s="478" t="s">
        <v>1016</v>
      </c>
    </row>
    <row r="117" spans="1:11" s="194" customFormat="1">
      <c r="A117" s="491">
        <v>109</v>
      </c>
      <c r="B117" s="194" t="s">
        <v>970</v>
      </c>
      <c r="C117" s="194" t="s">
        <v>970</v>
      </c>
      <c r="D117" s="194" t="s">
        <v>764</v>
      </c>
      <c r="E117" s="479">
        <v>5640</v>
      </c>
      <c r="F117" s="479">
        <v>5670</v>
      </c>
      <c r="G117" s="478">
        <v>58.4</v>
      </c>
      <c r="H117" s="478">
        <v>58.7</v>
      </c>
      <c r="I117" s="478">
        <v>99.5</v>
      </c>
      <c r="J117" s="478">
        <v>117.05882352941177</v>
      </c>
      <c r="K117" s="478" t="s">
        <v>1016</v>
      </c>
    </row>
    <row r="118" spans="1:11" s="194" customFormat="1">
      <c r="A118" s="491">
        <v>110</v>
      </c>
      <c r="B118" s="194" t="s">
        <v>970</v>
      </c>
      <c r="C118" s="194" t="s">
        <v>970</v>
      </c>
      <c r="D118" s="194" t="s">
        <v>778</v>
      </c>
      <c r="E118" s="479">
        <v>3480</v>
      </c>
      <c r="F118" s="479">
        <v>3810</v>
      </c>
      <c r="G118" s="478">
        <v>40.1</v>
      </c>
      <c r="H118" s="478">
        <v>43.9</v>
      </c>
      <c r="I118" s="478">
        <v>91.3</v>
      </c>
      <c r="J118" s="478">
        <v>107.41176470588235</v>
      </c>
      <c r="K118" s="478" t="s">
        <v>1016</v>
      </c>
    </row>
    <row r="119" spans="1:11" s="194" customFormat="1">
      <c r="A119" s="491">
        <v>111</v>
      </c>
      <c r="B119" s="194" t="s">
        <v>970</v>
      </c>
      <c r="C119" s="194" t="s">
        <v>970</v>
      </c>
      <c r="D119" s="194" t="s">
        <v>779</v>
      </c>
      <c r="E119" s="479">
        <v>3570</v>
      </c>
      <c r="F119" s="479">
        <v>4180</v>
      </c>
      <c r="G119" s="478">
        <v>4.3</v>
      </c>
      <c r="H119" s="478">
        <v>5</v>
      </c>
      <c r="I119" s="478">
        <v>85.2</v>
      </c>
      <c r="J119" s="478">
        <v>100.23529411764706</v>
      </c>
      <c r="K119" s="478" t="s">
        <v>1016</v>
      </c>
    </row>
    <row r="120" spans="1:11" s="194" customFormat="1">
      <c r="A120" s="491">
        <v>112</v>
      </c>
      <c r="B120" s="194" t="s">
        <v>970</v>
      </c>
      <c r="C120" s="194" t="s">
        <v>970</v>
      </c>
      <c r="D120" s="194" t="s">
        <v>781</v>
      </c>
      <c r="E120" s="479">
        <v>5170</v>
      </c>
      <c r="F120" s="479">
        <v>5630</v>
      </c>
      <c r="G120" s="478">
        <v>78.8</v>
      </c>
      <c r="H120" s="478">
        <v>85.7</v>
      </c>
      <c r="I120" s="478">
        <v>91.9</v>
      </c>
      <c r="J120" s="478">
        <v>108.11764705882354</v>
      </c>
      <c r="K120" s="478" t="s">
        <v>1016</v>
      </c>
    </row>
    <row r="121" spans="1:11" s="194" customFormat="1">
      <c r="A121" s="491">
        <v>113</v>
      </c>
      <c r="B121" s="194" t="s">
        <v>970</v>
      </c>
      <c r="C121" s="194" t="s">
        <v>970</v>
      </c>
      <c r="D121" s="194" t="s">
        <v>782</v>
      </c>
      <c r="E121" s="479">
        <v>4440</v>
      </c>
      <c r="F121" s="479">
        <v>4820</v>
      </c>
      <c r="G121" s="478">
        <v>62.6</v>
      </c>
      <c r="H121" s="478">
        <v>67.8</v>
      </c>
      <c r="I121" s="478">
        <v>92.3</v>
      </c>
      <c r="J121" s="478">
        <v>108.58823529411765</v>
      </c>
      <c r="K121" s="478" t="s">
        <v>1016</v>
      </c>
    </row>
    <row r="122" spans="1:11" s="194" customFormat="1">
      <c r="A122" s="491">
        <v>114</v>
      </c>
      <c r="B122" s="194" t="s">
        <v>970</v>
      </c>
      <c r="C122" s="194" t="s">
        <v>970</v>
      </c>
      <c r="D122" s="194" t="s">
        <v>783</v>
      </c>
      <c r="E122" s="479">
        <v>4510</v>
      </c>
      <c r="F122" s="479">
        <v>4890</v>
      </c>
      <c r="G122" s="478">
        <v>65.2</v>
      </c>
      <c r="H122" s="478">
        <v>70.7</v>
      </c>
      <c r="I122" s="478">
        <v>92.1</v>
      </c>
      <c r="J122" s="478">
        <v>108.35294117647058</v>
      </c>
      <c r="K122" s="478" t="s">
        <v>1016</v>
      </c>
    </row>
    <row r="123" spans="1:11">
      <c r="A123" s="491">
        <v>115</v>
      </c>
      <c r="B123" s="194" t="s">
        <v>970</v>
      </c>
      <c r="C123" s="194" t="s">
        <v>970</v>
      </c>
      <c r="D123" s="194" t="s">
        <v>784</v>
      </c>
      <c r="E123" s="479">
        <v>4710</v>
      </c>
      <c r="F123" s="479">
        <v>5100</v>
      </c>
      <c r="G123" s="478">
        <v>69.599999999999994</v>
      </c>
      <c r="H123" s="478">
        <v>75.5</v>
      </c>
      <c r="I123" s="478">
        <v>92.2</v>
      </c>
      <c r="J123" s="478">
        <v>108.47058823529413</v>
      </c>
      <c r="K123" s="478" t="s">
        <v>1016</v>
      </c>
    </row>
    <row r="124" spans="1:11">
      <c r="A124" s="491">
        <v>116</v>
      </c>
      <c r="B124" s="194" t="s">
        <v>970</v>
      </c>
      <c r="C124" s="194" t="s">
        <v>970</v>
      </c>
      <c r="D124" s="194" t="s">
        <v>785</v>
      </c>
      <c r="E124" s="479">
        <v>5380</v>
      </c>
      <c r="F124" s="479">
        <v>5760</v>
      </c>
      <c r="G124" s="478">
        <v>87.9</v>
      </c>
      <c r="H124" s="478">
        <v>94</v>
      </c>
      <c r="I124" s="478">
        <v>93.5</v>
      </c>
      <c r="J124" s="478">
        <v>110</v>
      </c>
      <c r="K124" s="478" t="s">
        <v>1016</v>
      </c>
    </row>
    <row r="125" spans="1:11">
      <c r="A125" s="491">
        <v>117</v>
      </c>
      <c r="B125" s="194" t="s">
        <v>970</v>
      </c>
      <c r="C125" s="194" t="s">
        <v>970</v>
      </c>
      <c r="D125" s="194" t="s">
        <v>793</v>
      </c>
      <c r="E125" s="479">
        <v>5230</v>
      </c>
      <c r="F125" s="479">
        <v>5680</v>
      </c>
      <c r="G125" s="478">
        <v>20.2</v>
      </c>
      <c r="H125" s="478">
        <v>22</v>
      </c>
      <c r="I125" s="478">
        <v>92</v>
      </c>
      <c r="J125" s="478">
        <v>108.23529411764706</v>
      </c>
      <c r="K125" s="478" t="s">
        <v>1016</v>
      </c>
    </row>
    <row r="126" spans="1:11">
      <c r="A126" s="491">
        <v>118</v>
      </c>
      <c r="B126" s="194" t="s">
        <v>970</v>
      </c>
      <c r="C126" s="194" t="s">
        <v>970</v>
      </c>
      <c r="D126" s="194" t="s">
        <v>794</v>
      </c>
      <c r="E126" s="479">
        <v>5230</v>
      </c>
      <c r="F126" s="479">
        <v>5680</v>
      </c>
      <c r="G126" s="478">
        <v>20.2</v>
      </c>
      <c r="H126" s="478">
        <v>22</v>
      </c>
      <c r="I126" s="478">
        <v>92</v>
      </c>
      <c r="J126" s="478">
        <v>108.23529411764706</v>
      </c>
      <c r="K126" s="478" t="s">
        <v>1016</v>
      </c>
    </row>
    <row r="127" spans="1:11">
      <c r="A127" s="491">
        <v>119</v>
      </c>
      <c r="B127" s="194" t="s">
        <v>970</v>
      </c>
      <c r="C127" s="194" t="s">
        <v>970</v>
      </c>
      <c r="D127" s="194" t="s">
        <v>796</v>
      </c>
      <c r="E127" s="479">
        <v>3910</v>
      </c>
      <c r="F127" s="479">
        <v>4350</v>
      </c>
      <c r="G127" s="478">
        <v>22.4</v>
      </c>
      <c r="H127" s="478">
        <v>25</v>
      </c>
      <c r="I127" s="478">
        <v>89.7</v>
      </c>
      <c r="J127" s="478">
        <v>105.52941176470588</v>
      </c>
      <c r="K127" s="478" t="s">
        <v>1016</v>
      </c>
    </row>
    <row r="128" spans="1:11">
      <c r="A128" s="491">
        <v>120</v>
      </c>
      <c r="B128" s="194" t="s">
        <v>970</v>
      </c>
      <c r="C128" s="194" t="s">
        <v>970</v>
      </c>
      <c r="D128" s="194" t="s">
        <v>801</v>
      </c>
      <c r="E128" s="479">
        <v>9380</v>
      </c>
      <c r="F128" s="479">
        <v>9380</v>
      </c>
      <c r="G128" s="478">
        <v>0</v>
      </c>
      <c r="H128" s="478">
        <v>0</v>
      </c>
      <c r="I128" s="478">
        <v>100</v>
      </c>
      <c r="J128" s="478">
        <v>117.64705882352942</v>
      </c>
      <c r="K128" s="478" t="s">
        <v>1016</v>
      </c>
    </row>
    <row r="129" spans="1:11">
      <c r="A129" s="491">
        <v>121</v>
      </c>
      <c r="B129" s="194" t="s">
        <v>970</v>
      </c>
      <c r="C129" s="194" t="s">
        <v>970</v>
      </c>
      <c r="D129" s="194" t="s">
        <v>802</v>
      </c>
      <c r="E129" s="479">
        <v>3980</v>
      </c>
      <c r="F129" s="479">
        <v>4460</v>
      </c>
      <c r="G129" s="478">
        <v>10.199999999999999</v>
      </c>
      <c r="H129" s="478">
        <v>11.4</v>
      </c>
      <c r="I129" s="478">
        <v>89.3</v>
      </c>
      <c r="J129" s="478">
        <v>105.05882352941177</v>
      </c>
      <c r="K129" s="478" t="s">
        <v>1016</v>
      </c>
    </row>
    <row r="130" spans="1:11">
      <c r="A130" s="491">
        <v>122</v>
      </c>
      <c r="B130" s="194" t="s">
        <v>970</v>
      </c>
      <c r="C130" s="194" t="s">
        <v>970</v>
      </c>
      <c r="D130" s="194" t="s">
        <v>803</v>
      </c>
      <c r="E130" s="479">
        <v>4300</v>
      </c>
      <c r="F130" s="479">
        <v>4890</v>
      </c>
      <c r="G130" s="478">
        <v>7.8</v>
      </c>
      <c r="H130" s="478">
        <v>8.9</v>
      </c>
      <c r="I130" s="478">
        <v>88</v>
      </c>
      <c r="J130" s="478">
        <v>103.52941176470588</v>
      </c>
      <c r="K130" s="478" t="s">
        <v>1016</v>
      </c>
    </row>
    <row r="131" spans="1:11">
      <c r="A131" s="491">
        <v>123</v>
      </c>
      <c r="B131" s="194" t="s">
        <v>970</v>
      </c>
      <c r="C131" s="194" t="s">
        <v>970</v>
      </c>
      <c r="D131" s="194" t="s">
        <v>804</v>
      </c>
      <c r="E131" s="479">
        <v>3860</v>
      </c>
      <c r="F131" s="479">
        <v>4350</v>
      </c>
      <c r="G131" s="478">
        <v>22</v>
      </c>
      <c r="H131" s="478">
        <v>24.8</v>
      </c>
      <c r="I131" s="478">
        <v>88.9</v>
      </c>
      <c r="J131" s="478">
        <v>104.58823529411765</v>
      </c>
      <c r="K131" s="478" t="s">
        <v>1016</v>
      </c>
    </row>
    <row r="132" spans="1:11">
      <c r="A132" s="491">
        <v>124</v>
      </c>
      <c r="B132" s="194" t="s">
        <v>970</v>
      </c>
      <c r="C132" s="194" t="s">
        <v>970</v>
      </c>
      <c r="D132" s="194" t="s">
        <v>805</v>
      </c>
      <c r="E132" s="479">
        <v>4010</v>
      </c>
      <c r="F132" s="479">
        <v>4460</v>
      </c>
      <c r="G132" s="478">
        <v>14.6</v>
      </c>
      <c r="H132" s="478">
        <v>16.2</v>
      </c>
      <c r="I132" s="478">
        <v>90</v>
      </c>
      <c r="J132" s="478">
        <v>105.88235294117648</v>
      </c>
      <c r="K132" s="478" t="s">
        <v>1016</v>
      </c>
    </row>
    <row r="133" spans="1:11">
      <c r="A133" s="491">
        <v>125</v>
      </c>
      <c r="B133" s="194" t="s">
        <v>970</v>
      </c>
      <c r="C133" s="194" t="s">
        <v>970</v>
      </c>
      <c r="D133" s="194" t="s">
        <v>806</v>
      </c>
      <c r="E133" s="479">
        <v>9380</v>
      </c>
      <c r="F133" s="479">
        <v>9380</v>
      </c>
      <c r="G133" s="478">
        <v>0</v>
      </c>
      <c r="H133" s="478">
        <v>0</v>
      </c>
      <c r="I133" s="478">
        <v>99.9</v>
      </c>
      <c r="J133" s="478">
        <v>117.5294117647059</v>
      </c>
      <c r="K133" s="478" t="s">
        <v>1016</v>
      </c>
    </row>
    <row r="134" spans="1:11">
      <c r="A134" s="491">
        <v>126</v>
      </c>
      <c r="B134" s="194" t="s">
        <v>970</v>
      </c>
      <c r="C134" s="194" t="s">
        <v>970</v>
      </c>
      <c r="D134" s="194" t="s">
        <v>807</v>
      </c>
      <c r="E134" s="479">
        <v>9380</v>
      </c>
      <c r="F134" s="479">
        <v>9380</v>
      </c>
      <c r="G134" s="478">
        <v>0</v>
      </c>
      <c r="H134" s="478">
        <v>0</v>
      </c>
      <c r="I134" s="478">
        <v>100</v>
      </c>
      <c r="J134" s="478">
        <v>117.64705882352942</v>
      </c>
      <c r="K134" s="478" t="s">
        <v>1016</v>
      </c>
    </row>
    <row r="135" spans="1:11">
      <c r="A135" s="491">
        <v>127</v>
      </c>
      <c r="B135" s="194" t="s">
        <v>970</v>
      </c>
      <c r="C135" s="194" t="s">
        <v>970</v>
      </c>
      <c r="D135" s="194" t="s">
        <v>808</v>
      </c>
      <c r="E135" s="479">
        <v>9370</v>
      </c>
      <c r="F135" s="479">
        <v>9380</v>
      </c>
      <c r="G135" s="478">
        <v>0</v>
      </c>
      <c r="H135" s="478">
        <v>0</v>
      </c>
      <c r="I135" s="478">
        <v>99.8</v>
      </c>
      <c r="J135" s="478">
        <v>117.41176470588235</v>
      </c>
      <c r="K135" s="478" t="s">
        <v>1016</v>
      </c>
    </row>
    <row r="136" spans="1:11">
      <c r="A136" s="491">
        <v>128</v>
      </c>
      <c r="B136" s="194" t="s">
        <v>970</v>
      </c>
      <c r="C136" s="194" t="s">
        <v>970</v>
      </c>
      <c r="D136" s="194" t="s">
        <v>809</v>
      </c>
      <c r="E136" s="479">
        <v>9380</v>
      </c>
      <c r="F136" s="479">
        <v>9380</v>
      </c>
      <c r="G136" s="478">
        <v>0</v>
      </c>
      <c r="H136" s="478">
        <v>0</v>
      </c>
      <c r="I136" s="478">
        <v>100</v>
      </c>
      <c r="J136" s="478">
        <v>117.64705882352942</v>
      </c>
      <c r="K136" s="478" t="s">
        <v>1016</v>
      </c>
    </row>
    <row r="137" spans="1:11">
      <c r="A137" s="491">
        <v>129</v>
      </c>
      <c r="B137" s="194" t="s">
        <v>970</v>
      </c>
      <c r="C137" s="194" t="s">
        <v>970</v>
      </c>
      <c r="D137" s="194" t="s">
        <v>810</v>
      </c>
      <c r="E137" s="479">
        <v>9380</v>
      </c>
      <c r="F137" s="479">
        <v>9380</v>
      </c>
      <c r="G137" s="478">
        <v>0</v>
      </c>
      <c r="H137" s="478">
        <v>0</v>
      </c>
      <c r="I137" s="478">
        <v>100</v>
      </c>
      <c r="J137" s="478">
        <v>117.64705882352942</v>
      </c>
      <c r="K137" s="478" t="s">
        <v>1016</v>
      </c>
    </row>
    <row r="138" spans="1:11">
      <c r="A138" s="491">
        <v>130</v>
      </c>
      <c r="B138" s="194" t="s">
        <v>970</v>
      </c>
      <c r="C138" s="194" t="s">
        <v>970</v>
      </c>
      <c r="D138" s="194" t="s">
        <v>811</v>
      </c>
      <c r="E138" s="479">
        <v>9380</v>
      </c>
      <c r="F138" s="479">
        <v>9380</v>
      </c>
      <c r="G138" s="478">
        <v>0</v>
      </c>
      <c r="H138" s="478">
        <v>0</v>
      </c>
      <c r="I138" s="478">
        <v>100</v>
      </c>
      <c r="J138" s="478">
        <v>117.64705882352942</v>
      </c>
      <c r="K138" s="478" t="s">
        <v>1016</v>
      </c>
    </row>
    <row r="139" spans="1:11" s="194" customFormat="1">
      <c r="A139" s="491">
        <v>131</v>
      </c>
      <c r="B139" s="194" t="s">
        <v>970</v>
      </c>
      <c r="C139" s="194" t="s">
        <v>970</v>
      </c>
      <c r="D139" s="194" t="s">
        <v>812</v>
      </c>
      <c r="E139" s="479">
        <v>9380</v>
      </c>
      <c r="F139" s="479">
        <v>9380</v>
      </c>
      <c r="G139" s="478">
        <v>0</v>
      </c>
      <c r="H139" s="478">
        <v>0</v>
      </c>
      <c r="I139" s="478">
        <v>100</v>
      </c>
      <c r="J139" s="478">
        <v>117.64705882352942</v>
      </c>
      <c r="K139" s="478" t="s">
        <v>1016</v>
      </c>
    </row>
    <row r="140" spans="1:11">
      <c r="A140" s="491">
        <v>132</v>
      </c>
      <c r="B140" s="194" t="s">
        <v>970</v>
      </c>
      <c r="C140" s="194" t="s">
        <v>970</v>
      </c>
      <c r="D140" s="194" t="s">
        <v>813</v>
      </c>
      <c r="E140" s="479">
        <v>9380</v>
      </c>
      <c r="F140" s="479">
        <v>9380</v>
      </c>
      <c r="G140" s="478">
        <v>0</v>
      </c>
      <c r="H140" s="478">
        <v>0</v>
      </c>
      <c r="I140" s="478">
        <v>100</v>
      </c>
      <c r="J140" s="478">
        <v>117.64705882352942</v>
      </c>
      <c r="K140" s="478" t="s">
        <v>1016</v>
      </c>
    </row>
    <row r="141" spans="1:11">
      <c r="A141" s="491">
        <v>133</v>
      </c>
      <c r="B141" s="194" t="s">
        <v>970</v>
      </c>
      <c r="C141" s="194" t="s">
        <v>970</v>
      </c>
      <c r="D141" s="194" t="s">
        <v>814</v>
      </c>
      <c r="E141" s="479">
        <v>9380</v>
      </c>
      <c r="F141" s="479">
        <v>9380</v>
      </c>
      <c r="G141" s="478">
        <v>0</v>
      </c>
      <c r="H141" s="478">
        <v>0</v>
      </c>
      <c r="I141" s="478">
        <v>100</v>
      </c>
      <c r="J141" s="478">
        <v>117.64705882352942</v>
      </c>
      <c r="K141" s="478" t="s">
        <v>1016</v>
      </c>
    </row>
    <row r="142" spans="1:11">
      <c r="A142" s="491">
        <v>134</v>
      </c>
      <c r="B142" s="194" t="s">
        <v>970</v>
      </c>
      <c r="C142" s="194" t="s">
        <v>970</v>
      </c>
      <c r="D142" s="194" t="s">
        <v>815</v>
      </c>
      <c r="E142" s="479">
        <v>9380</v>
      </c>
      <c r="F142" s="479">
        <v>9380</v>
      </c>
      <c r="G142" s="478">
        <v>0</v>
      </c>
      <c r="H142" s="478">
        <v>0</v>
      </c>
      <c r="I142" s="478">
        <v>100</v>
      </c>
      <c r="J142" s="478">
        <v>117.64705882352942</v>
      </c>
      <c r="K142" s="478" t="s">
        <v>1016</v>
      </c>
    </row>
    <row r="143" spans="1:11">
      <c r="A143" s="491">
        <v>135</v>
      </c>
      <c r="B143" s="194" t="s">
        <v>970</v>
      </c>
      <c r="C143" s="194" t="s">
        <v>970</v>
      </c>
      <c r="D143" s="194" t="s">
        <v>818</v>
      </c>
      <c r="E143" s="479">
        <v>4050</v>
      </c>
      <c r="F143" s="479">
        <v>4510</v>
      </c>
      <c r="G143" s="478">
        <v>10</v>
      </c>
      <c r="H143" s="478">
        <v>11.1</v>
      </c>
      <c r="I143" s="478">
        <v>89.7</v>
      </c>
      <c r="J143" s="478">
        <v>105.52941176470588</v>
      </c>
      <c r="K143" s="478" t="s">
        <v>1016</v>
      </c>
    </row>
    <row r="144" spans="1:11">
      <c r="A144" s="491">
        <v>136</v>
      </c>
      <c r="B144" s="194" t="s">
        <v>970</v>
      </c>
      <c r="C144" s="194" t="s">
        <v>970</v>
      </c>
      <c r="D144" s="194" t="s">
        <v>817</v>
      </c>
      <c r="E144" s="479">
        <v>3990</v>
      </c>
      <c r="F144" s="479">
        <v>4500</v>
      </c>
      <c r="G144" s="478">
        <v>10.4</v>
      </c>
      <c r="H144" s="478">
        <v>11.7</v>
      </c>
      <c r="I144" s="478">
        <v>88.8</v>
      </c>
      <c r="J144" s="478">
        <v>104.47058823529412</v>
      </c>
      <c r="K144" s="478" t="s">
        <v>1016</v>
      </c>
    </row>
    <row r="145" spans="1:11">
      <c r="A145" s="491">
        <v>137</v>
      </c>
      <c r="B145" s="194" t="s">
        <v>970</v>
      </c>
      <c r="C145" s="194" t="s">
        <v>970</v>
      </c>
      <c r="D145" s="194" t="s">
        <v>826</v>
      </c>
      <c r="E145" s="479">
        <v>3570</v>
      </c>
      <c r="F145" s="479">
        <v>3680</v>
      </c>
      <c r="G145" s="478">
        <v>8.8000000000000007</v>
      </c>
      <c r="H145" s="478">
        <v>9.1</v>
      </c>
      <c r="I145" s="478">
        <v>97</v>
      </c>
      <c r="J145" s="478">
        <v>114.11764705882354</v>
      </c>
      <c r="K145" s="478" t="s">
        <v>1016</v>
      </c>
    </row>
    <row r="146" spans="1:11">
      <c r="A146" s="491">
        <v>138</v>
      </c>
      <c r="B146" s="194" t="s">
        <v>970</v>
      </c>
      <c r="C146" s="194" t="s">
        <v>970</v>
      </c>
      <c r="D146" s="194" t="s">
        <v>827</v>
      </c>
      <c r="E146" s="479">
        <v>3660</v>
      </c>
      <c r="F146" s="479">
        <v>3780</v>
      </c>
      <c r="G146" s="478">
        <v>10.9</v>
      </c>
      <c r="H146" s="478">
        <v>11.2</v>
      </c>
      <c r="I146" s="478">
        <v>97</v>
      </c>
      <c r="J146" s="478">
        <v>114.11764705882354</v>
      </c>
      <c r="K146" s="478" t="s">
        <v>1016</v>
      </c>
    </row>
    <row r="147" spans="1:11">
      <c r="A147" s="491">
        <v>139</v>
      </c>
      <c r="B147" s="194" t="s">
        <v>970</v>
      </c>
      <c r="C147" s="194" t="s">
        <v>970</v>
      </c>
      <c r="D147" s="194" t="s">
        <v>828</v>
      </c>
      <c r="E147" s="479">
        <v>4630</v>
      </c>
      <c r="F147" s="479">
        <v>4810</v>
      </c>
      <c r="G147" s="478">
        <v>13.3</v>
      </c>
      <c r="H147" s="478">
        <v>13.8</v>
      </c>
      <c r="I147" s="478">
        <v>96.2</v>
      </c>
      <c r="J147" s="478">
        <v>113.1764705882353</v>
      </c>
      <c r="K147" s="478" t="s">
        <v>1016</v>
      </c>
    </row>
    <row r="148" spans="1:11">
      <c r="A148" s="491">
        <v>140</v>
      </c>
      <c r="B148" s="194" t="s">
        <v>970</v>
      </c>
      <c r="C148" s="194" t="s">
        <v>970</v>
      </c>
      <c r="D148" s="194" t="s">
        <v>829</v>
      </c>
      <c r="E148" s="479">
        <v>4150</v>
      </c>
      <c r="F148" s="479">
        <v>4330</v>
      </c>
      <c r="G148" s="478">
        <v>14.4</v>
      </c>
      <c r="H148" s="478">
        <v>15</v>
      </c>
      <c r="I148" s="478">
        <v>95.7</v>
      </c>
      <c r="J148" s="478">
        <v>112.58823529411765</v>
      </c>
      <c r="K148" s="478" t="s">
        <v>1016</v>
      </c>
    </row>
    <row r="149" spans="1:11">
      <c r="A149" s="491">
        <v>141</v>
      </c>
      <c r="B149" s="194" t="s">
        <v>970</v>
      </c>
      <c r="C149" s="194" t="s">
        <v>970</v>
      </c>
      <c r="D149" s="194" t="s">
        <v>830</v>
      </c>
      <c r="E149" s="479">
        <v>4720</v>
      </c>
      <c r="F149" s="479">
        <v>5190</v>
      </c>
      <c r="G149" s="478">
        <v>52.5</v>
      </c>
      <c r="H149" s="478">
        <v>57.7</v>
      </c>
      <c r="I149" s="478">
        <v>90.9</v>
      </c>
      <c r="J149" s="478">
        <v>106.94117647058825</v>
      </c>
      <c r="K149" s="478" t="s">
        <v>1016</v>
      </c>
    </row>
    <row r="150" spans="1:11">
      <c r="A150" s="491">
        <v>142</v>
      </c>
      <c r="B150" s="194" t="s">
        <v>970</v>
      </c>
      <c r="C150" s="194" t="s">
        <v>970</v>
      </c>
      <c r="D150" s="194" t="s">
        <v>831</v>
      </c>
      <c r="E150" s="479">
        <v>5610</v>
      </c>
      <c r="F150" s="479">
        <v>6150</v>
      </c>
      <c r="G150" s="478">
        <v>37.700000000000003</v>
      </c>
      <c r="H150" s="478">
        <v>41.3</v>
      </c>
      <c r="I150" s="478">
        <v>91.3</v>
      </c>
      <c r="J150" s="478">
        <v>107.41176470588235</v>
      </c>
      <c r="K150" s="478" t="s">
        <v>1016</v>
      </c>
    </row>
    <row r="151" spans="1:11">
      <c r="A151" s="491">
        <v>143</v>
      </c>
      <c r="B151" s="194" t="s">
        <v>970</v>
      </c>
      <c r="C151" s="194" t="s">
        <v>970</v>
      </c>
      <c r="D151" s="194" t="s">
        <v>832</v>
      </c>
      <c r="E151" s="479">
        <v>6380</v>
      </c>
      <c r="F151" s="479">
        <v>6730</v>
      </c>
      <c r="G151" s="478">
        <v>47.3</v>
      </c>
      <c r="H151" s="478">
        <v>50</v>
      </c>
      <c r="I151" s="478">
        <v>94.8</v>
      </c>
      <c r="J151" s="478">
        <v>111.52941176470588</v>
      </c>
      <c r="K151" s="478" t="s">
        <v>1016</v>
      </c>
    </row>
    <row r="152" spans="1:11">
      <c r="A152" s="491">
        <v>144</v>
      </c>
      <c r="B152" s="194" t="s">
        <v>970</v>
      </c>
      <c r="C152" s="194" t="s">
        <v>970</v>
      </c>
      <c r="D152" s="194" t="s">
        <v>833</v>
      </c>
      <c r="E152" s="479">
        <v>3890</v>
      </c>
      <c r="F152" s="479">
        <v>4400</v>
      </c>
      <c r="G152" s="478">
        <v>23.5</v>
      </c>
      <c r="H152" s="478">
        <v>26.6</v>
      </c>
      <c r="I152" s="478">
        <v>88.4</v>
      </c>
      <c r="J152" s="478">
        <v>104.00000000000001</v>
      </c>
      <c r="K152" s="478" t="s">
        <v>1016</v>
      </c>
    </row>
    <row r="153" spans="1:11">
      <c r="A153" s="491">
        <v>145</v>
      </c>
      <c r="B153" s="194" t="s">
        <v>970</v>
      </c>
      <c r="C153" s="194" t="s">
        <v>970</v>
      </c>
      <c r="D153" s="194" t="s">
        <v>822</v>
      </c>
      <c r="E153" s="479">
        <v>4780</v>
      </c>
      <c r="F153" s="479">
        <v>4810</v>
      </c>
      <c r="G153" s="478">
        <v>95.4</v>
      </c>
      <c r="H153" s="478">
        <v>95.9</v>
      </c>
      <c r="I153" s="478">
        <v>99.5</v>
      </c>
      <c r="J153" s="478">
        <v>117.05882352941177</v>
      </c>
      <c r="K153" s="478" t="s">
        <v>1016</v>
      </c>
    </row>
    <row r="154" spans="1:11">
      <c r="A154" s="491">
        <v>146</v>
      </c>
      <c r="B154" s="194" t="s">
        <v>970</v>
      </c>
      <c r="C154" s="194" t="s">
        <v>970</v>
      </c>
      <c r="D154" s="194" t="s">
        <v>823</v>
      </c>
      <c r="E154" s="479">
        <v>4120</v>
      </c>
      <c r="F154" s="479">
        <v>4140</v>
      </c>
      <c r="G154" s="478">
        <v>73.099999999999994</v>
      </c>
      <c r="H154" s="478">
        <v>73.5</v>
      </c>
      <c r="I154" s="478">
        <v>99.5</v>
      </c>
      <c r="J154" s="478">
        <v>117.05882352941177</v>
      </c>
      <c r="K154" s="478" t="s">
        <v>1016</v>
      </c>
    </row>
    <row r="155" spans="1:11">
      <c r="A155" s="491">
        <v>147</v>
      </c>
      <c r="B155" s="194" t="s">
        <v>970</v>
      </c>
      <c r="C155" s="194" t="s">
        <v>970</v>
      </c>
      <c r="D155" s="194" t="s">
        <v>824</v>
      </c>
      <c r="E155" s="479">
        <v>6510</v>
      </c>
      <c r="F155" s="479">
        <v>6530</v>
      </c>
      <c r="G155" s="478">
        <v>84</v>
      </c>
      <c r="H155" s="478">
        <v>84.3</v>
      </c>
      <c r="I155" s="478">
        <v>99.7</v>
      </c>
      <c r="J155" s="478">
        <v>117.29411764705883</v>
      </c>
      <c r="K155" s="478" t="s">
        <v>1016</v>
      </c>
    </row>
    <row r="156" spans="1:11">
      <c r="A156" s="491">
        <v>148</v>
      </c>
      <c r="B156" s="194" t="s">
        <v>970</v>
      </c>
      <c r="C156" s="194" t="s">
        <v>970</v>
      </c>
      <c r="D156" s="194" t="s">
        <v>825</v>
      </c>
      <c r="E156" s="479">
        <v>5830</v>
      </c>
      <c r="F156" s="479">
        <v>5920</v>
      </c>
      <c r="G156" s="478">
        <v>72.099999999999994</v>
      </c>
      <c r="H156" s="478">
        <v>73.2</v>
      </c>
      <c r="I156" s="478">
        <v>98.5</v>
      </c>
      <c r="J156" s="478">
        <v>115.88235294117648</v>
      </c>
      <c r="K156" s="478" t="s">
        <v>1016</v>
      </c>
    </row>
    <row r="157" spans="1:11">
      <c r="A157" s="491">
        <v>149</v>
      </c>
      <c r="B157" s="194" t="s">
        <v>970</v>
      </c>
      <c r="C157" s="194" t="s">
        <v>970</v>
      </c>
      <c r="D157" s="194" t="s">
        <v>843</v>
      </c>
      <c r="E157" s="479">
        <v>3840</v>
      </c>
      <c r="F157" s="479">
        <v>4450</v>
      </c>
      <c r="G157" s="478">
        <v>7.6</v>
      </c>
      <c r="H157" s="478">
        <v>8.9</v>
      </c>
      <c r="I157" s="478">
        <v>86.3</v>
      </c>
      <c r="J157" s="478">
        <v>101.52941176470588</v>
      </c>
      <c r="K157" s="478" t="s">
        <v>1016</v>
      </c>
    </row>
    <row r="158" spans="1:11">
      <c r="A158" s="491">
        <v>150</v>
      </c>
      <c r="B158" s="194" t="s">
        <v>970</v>
      </c>
      <c r="C158" s="194" t="s">
        <v>970</v>
      </c>
      <c r="D158" s="194" t="s">
        <v>844</v>
      </c>
      <c r="E158" s="479">
        <v>3840</v>
      </c>
      <c r="F158" s="479">
        <v>4450</v>
      </c>
      <c r="G158" s="478">
        <v>7.6</v>
      </c>
      <c r="H158" s="478">
        <v>8.9</v>
      </c>
      <c r="I158" s="478">
        <v>86.3</v>
      </c>
      <c r="J158" s="478">
        <v>101.52941176470588</v>
      </c>
      <c r="K158" s="478" t="s">
        <v>1016</v>
      </c>
    </row>
    <row r="159" spans="1:11">
      <c r="A159" s="491">
        <v>151</v>
      </c>
      <c r="B159" s="194" t="s">
        <v>970</v>
      </c>
      <c r="C159" s="194" t="s">
        <v>970</v>
      </c>
      <c r="D159" s="194" t="s">
        <v>845</v>
      </c>
      <c r="E159" s="479">
        <v>3510</v>
      </c>
      <c r="F159" s="479">
        <v>4000</v>
      </c>
      <c r="G159" s="478">
        <v>2.5</v>
      </c>
      <c r="H159" s="478">
        <v>2.9</v>
      </c>
      <c r="I159" s="478">
        <v>87.7</v>
      </c>
      <c r="J159" s="478">
        <v>103.1764705882353</v>
      </c>
      <c r="K159" s="478" t="s">
        <v>1016</v>
      </c>
    </row>
    <row r="160" spans="1:11">
      <c r="A160" s="491">
        <v>152</v>
      </c>
      <c r="B160" s="194" t="s">
        <v>970</v>
      </c>
      <c r="C160" s="194" t="s">
        <v>970</v>
      </c>
      <c r="D160" s="194" t="s">
        <v>846</v>
      </c>
      <c r="E160" s="479">
        <v>3550</v>
      </c>
      <c r="F160" s="479">
        <v>4060</v>
      </c>
      <c r="G160" s="478">
        <v>2.5</v>
      </c>
      <c r="H160" s="478">
        <v>2.8</v>
      </c>
      <c r="I160" s="478">
        <v>87.5</v>
      </c>
      <c r="J160" s="478">
        <v>102.94117647058823</v>
      </c>
      <c r="K160" s="478" t="s">
        <v>1016</v>
      </c>
    </row>
    <row r="161" spans="1:11" s="194" customFormat="1">
      <c r="A161" s="491">
        <v>153</v>
      </c>
      <c r="B161" s="194" t="s">
        <v>970</v>
      </c>
      <c r="C161" s="194" t="s">
        <v>970</v>
      </c>
      <c r="D161" s="194" t="s">
        <v>847</v>
      </c>
      <c r="E161" s="479">
        <v>4220</v>
      </c>
      <c r="F161" s="479">
        <v>4640</v>
      </c>
      <c r="G161" s="478">
        <v>7.3</v>
      </c>
      <c r="H161" s="478">
        <v>8</v>
      </c>
      <c r="I161" s="478">
        <v>91</v>
      </c>
      <c r="J161" s="478">
        <v>107.05882352941177</v>
      </c>
      <c r="K161" s="478" t="s">
        <v>1016</v>
      </c>
    </row>
    <row r="162" spans="1:11">
      <c r="A162" s="491">
        <v>154</v>
      </c>
      <c r="B162" s="194" t="s">
        <v>970</v>
      </c>
      <c r="C162" s="194" t="s">
        <v>970</v>
      </c>
      <c r="D162" s="194" t="s">
        <v>848</v>
      </c>
      <c r="E162" s="479">
        <v>4120</v>
      </c>
      <c r="F162" s="479">
        <v>4520</v>
      </c>
      <c r="G162" s="478">
        <v>12.5</v>
      </c>
      <c r="H162" s="478">
        <v>13.7</v>
      </c>
      <c r="I162" s="478">
        <v>91.2</v>
      </c>
      <c r="J162" s="478">
        <v>107.29411764705883</v>
      </c>
      <c r="K162" s="478" t="s">
        <v>1016</v>
      </c>
    </row>
    <row r="163" spans="1:11">
      <c r="A163" s="491">
        <v>155</v>
      </c>
      <c r="B163" s="194" t="s">
        <v>970</v>
      </c>
      <c r="C163" s="194" t="s">
        <v>970</v>
      </c>
      <c r="D163" s="194" t="s">
        <v>850</v>
      </c>
      <c r="E163" s="479">
        <v>2570</v>
      </c>
      <c r="F163" s="479">
        <v>3550</v>
      </c>
      <c r="G163" s="478">
        <v>4.2</v>
      </c>
      <c r="H163" s="478">
        <v>5.7</v>
      </c>
      <c r="I163" s="478">
        <v>72.3</v>
      </c>
      <c r="J163" s="478">
        <v>85.058823529411768</v>
      </c>
      <c r="K163" s="478" t="s">
        <v>1016</v>
      </c>
    </row>
    <row r="164" spans="1:11" s="194" customFormat="1">
      <c r="A164" s="491">
        <v>156</v>
      </c>
      <c r="B164" s="194" t="s">
        <v>970</v>
      </c>
      <c r="C164" s="194" t="s">
        <v>970</v>
      </c>
      <c r="D164" s="194" t="s">
        <v>852</v>
      </c>
      <c r="E164" s="479">
        <v>4990</v>
      </c>
      <c r="F164" s="479">
        <v>5670</v>
      </c>
      <c r="G164" s="478">
        <v>51.6</v>
      </c>
      <c r="H164" s="478">
        <v>58.7</v>
      </c>
      <c r="I164" s="478">
        <v>88</v>
      </c>
      <c r="J164" s="478">
        <v>103.52941176470588</v>
      </c>
      <c r="K164" s="478" t="s">
        <v>1016</v>
      </c>
    </row>
    <row r="165" spans="1:11">
      <c r="A165" s="491">
        <v>157</v>
      </c>
      <c r="B165" s="194" t="s">
        <v>970</v>
      </c>
      <c r="C165" s="194" t="s">
        <v>970</v>
      </c>
      <c r="D165" s="194" t="s">
        <v>853</v>
      </c>
      <c r="E165" s="479">
        <v>4090</v>
      </c>
      <c r="F165" s="479">
        <v>4560</v>
      </c>
      <c r="G165" s="478">
        <v>11.2</v>
      </c>
      <c r="H165" s="478">
        <v>12.5</v>
      </c>
      <c r="I165" s="478">
        <v>89.7</v>
      </c>
      <c r="J165" s="478">
        <v>105.52941176470588</v>
      </c>
      <c r="K165" s="478" t="s">
        <v>1016</v>
      </c>
    </row>
    <row r="166" spans="1:11">
      <c r="A166" s="491">
        <v>158</v>
      </c>
      <c r="B166" s="194" t="s">
        <v>970</v>
      </c>
      <c r="C166" s="194" t="s">
        <v>970</v>
      </c>
      <c r="D166" s="194" t="s">
        <v>854</v>
      </c>
      <c r="E166" s="479">
        <v>4180</v>
      </c>
      <c r="F166" s="479">
        <v>4610</v>
      </c>
      <c r="G166" s="478">
        <v>12.6</v>
      </c>
      <c r="H166" s="478">
        <v>13.9</v>
      </c>
      <c r="I166" s="478">
        <v>90.6</v>
      </c>
      <c r="J166" s="478">
        <v>106.58823529411764</v>
      </c>
      <c r="K166" s="478" t="s">
        <v>1016</v>
      </c>
    </row>
    <row r="167" spans="1:11">
      <c r="A167" s="491">
        <v>159</v>
      </c>
      <c r="B167" s="194" t="s">
        <v>970</v>
      </c>
      <c r="C167" s="194" t="s">
        <v>970</v>
      </c>
      <c r="D167" s="194" t="s">
        <v>948</v>
      </c>
      <c r="I167" s="478">
        <v>100</v>
      </c>
      <c r="J167" s="478">
        <v>117.64705882352942</v>
      </c>
      <c r="K167" s="478" t="s">
        <v>1016</v>
      </c>
    </row>
    <row r="168" spans="1:11" s="194" customFormat="1">
      <c r="A168" s="491">
        <v>160</v>
      </c>
      <c r="B168" s="194" t="s">
        <v>970</v>
      </c>
      <c r="C168" s="194" t="s">
        <v>970</v>
      </c>
      <c r="D168" s="194" t="s">
        <v>855</v>
      </c>
      <c r="E168" s="479">
        <v>3970</v>
      </c>
      <c r="F168" s="479">
        <v>4410</v>
      </c>
      <c r="G168" s="478">
        <v>3.5</v>
      </c>
      <c r="H168" s="478">
        <v>3.9</v>
      </c>
      <c r="I168" s="478">
        <v>90.2</v>
      </c>
      <c r="J168" s="478">
        <v>106.11764705882354</v>
      </c>
      <c r="K168" s="478" t="s">
        <v>1016</v>
      </c>
    </row>
    <row r="169" spans="1:11">
      <c r="A169" s="491">
        <v>161</v>
      </c>
      <c r="B169" s="194" t="s">
        <v>970</v>
      </c>
      <c r="C169" s="194" t="s">
        <v>970</v>
      </c>
      <c r="D169" s="194" t="s">
        <v>856</v>
      </c>
      <c r="E169" s="479">
        <v>3670</v>
      </c>
      <c r="F169" s="479">
        <v>4150</v>
      </c>
      <c r="G169" s="478">
        <v>4.5</v>
      </c>
      <c r="H169" s="478">
        <v>5</v>
      </c>
      <c r="I169" s="478">
        <v>88.3</v>
      </c>
      <c r="J169" s="478">
        <v>103.88235294117646</v>
      </c>
      <c r="K169" s="478" t="s">
        <v>1016</v>
      </c>
    </row>
    <row r="170" spans="1:11">
      <c r="A170" s="491">
        <v>162</v>
      </c>
      <c r="B170" s="194" t="s">
        <v>970</v>
      </c>
      <c r="C170" s="194" t="s">
        <v>970</v>
      </c>
      <c r="D170" s="194" t="s">
        <v>857</v>
      </c>
      <c r="E170" s="479">
        <v>4780</v>
      </c>
      <c r="F170" s="479">
        <v>5190</v>
      </c>
      <c r="G170" s="478">
        <v>9.1</v>
      </c>
      <c r="H170" s="478">
        <v>9.9</v>
      </c>
      <c r="I170" s="478">
        <v>92</v>
      </c>
      <c r="J170" s="478">
        <v>108.23529411764706</v>
      </c>
      <c r="K170" s="478" t="s">
        <v>1016</v>
      </c>
    </row>
    <row r="171" spans="1:11">
      <c r="A171" s="491">
        <v>163</v>
      </c>
      <c r="B171" s="194" t="s">
        <v>970</v>
      </c>
      <c r="C171" s="194" t="s">
        <v>970</v>
      </c>
      <c r="D171" s="194" t="s">
        <v>949</v>
      </c>
      <c r="I171" s="478">
        <v>99.9</v>
      </c>
      <c r="J171" s="478">
        <v>117.5294117647059</v>
      </c>
      <c r="K171" s="478" t="s">
        <v>1016</v>
      </c>
    </row>
    <row r="172" spans="1:11">
      <c r="A172" s="491">
        <v>164</v>
      </c>
      <c r="B172" s="194" t="s">
        <v>970</v>
      </c>
      <c r="C172" s="194" t="s">
        <v>970</v>
      </c>
      <c r="D172" s="194" t="s">
        <v>950</v>
      </c>
      <c r="I172" s="478">
        <v>98.2</v>
      </c>
      <c r="J172" s="478">
        <v>115.52941176470588</v>
      </c>
      <c r="K172" s="478" t="s">
        <v>1016</v>
      </c>
    </row>
    <row r="173" spans="1:11">
      <c r="A173" s="491">
        <v>165</v>
      </c>
      <c r="B173" s="194" t="s">
        <v>970</v>
      </c>
      <c r="C173" s="194" t="s">
        <v>970</v>
      </c>
      <c r="D173" s="194" t="s">
        <v>951</v>
      </c>
      <c r="I173" s="478">
        <v>98.5</v>
      </c>
      <c r="J173" s="478">
        <v>115.88235294117648</v>
      </c>
      <c r="K173" s="478" t="s">
        <v>1016</v>
      </c>
    </row>
    <row r="174" spans="1:11">
      <c r="A174" s="491">
        <v>166</v>
      </c>
      <c r="B174" s="194" t="s">
        <v>970</v>
      </c>
      <c r="C174" s="194" t="s">
        <v>970</v>
      </c>
      <c r="D174" s="194" t="s">
        <v>859</v>
      </c>
      <c r="E174" s="479">
        <v>4080</v>
      </c>
      <c r="F174" s="479">
        <v>4670</v>
      </c>
      <c r="G174" s="478">
        <v>18.600000000000001</v>
      </c>
      <c r="H174" s="478">
        <v>21.3</v>
      </c>
      <c r="I174" s="478">
        <v>87.3</v>
      </c>
      <c r="J174" s="478">
        <v>102.70588235294117</v>
      </c>
      <c r="K174" s="478" t="s">
        <v>1016</v>
      </c>
    </row>
    <row r="175" spans="1:11">
      <c r="A175" s="491">
        <v>167</v>
      </c>
      <c r="B175" s="194" t="s">
        <v>970</v>
      </c>
      <c r="C175" s="194" t="s">
        <v>970</v>
      </c>
      <c r="D175" s="194" t="s">
        <v>860</v>
      </c>
      <c r="E175" s="479">
        <v>3810</v>
      </c>
      <c r="F175" s="479">
        <v>4370</v>
      </c>
      <c r="G175" s="478">
        <v>20.399999999999999</v>
      </c>
      <c r="H175" s="478">
        <v>23.3</v>
      </c>
      <c r="I175" s="478">
        <v>87.2</v>
      </c>
      <c r="J175" s="478">
        <v>102.58823529411765</v>
      </c>
      <c r="K175" s="478" t="s">
        <v>1016</v>
      </c>
    </row>
    <row r="176" spans="1:11">
      <c r="A176" s="491">
        <v>168</v>
      </c>
      <c r="B176" s="194" t="s">
        <v>970</v>
      </c>
      <c r="C176" s="194" t="s">
        <v>970</v>
      </c>
      <c r="D176" s="194" t="s">
        <v>864</v>
      </c>
      <c r="E176" s="479">
        <v>4300</v>
      </c>
      <c r="F176" s="479">
        <v>4530</v>
      </c>
      <c r="G176" s="478">
        <v>52.4</v>
      </c>
      <c r="H176" s="478">
        <v>55.1</v>
      </c>
      <c r="I176" s="478">
        <v>95.1</v>
      </c>
      <c r="J176" s="478">
        <v>111.88235294117646</v>
      </c>
      <c r="K176" s="478" t="s">
        <v>1016</v>
      </c>
    </row>
    <row r="177" spans="1:11">
      <c r="A177" s="491">
        <v>169</v>
      </c>
      <c r="B177" s="194" t="s">
        <v>970</v>
      </c>
      <c r="C177" s="194" t="s">
        <v>970</v>
      </c>
      <c r="D177" s="194" t="s">
        <v>867</v>
      </c>
      <c r="E177" s="479">
        <v>5340</v>
      </c>
      <c r="F177" s="479">
        <v>5710</v>
      </c>
      <c r="G177" s="478">
        <v>76.7</v>
      </c>
      <c r="H177" s="478">
        <v>82</v>
      </c>
      <c r="I177" s="478">
        <v>93.5</v>
      </c>
      <c r="J177" s="478">
        <v>110</v>
      </c>
      <c r="K177" s="478" t="s">
        <v>1016</v>
      </c>
    </row>
    <row r="178" spans="1:11">
      <c r="A178" s="491">
        <v>170</v>
      </c>
      <c r="B178" s="194" t="s">
        <v>970</v>
      </c>
      <c r="C178" s="194" t="s">
        <v>970</v>
      </c>
      <c r="D178" s="194" t="s">
        <v>865</v>
      </c>
      <c r="E178" s="479">
        <v>5360</v>
      </c>
      <c r="F178" s="479">
        <v>5840</v>
      </c>
      <c r="G178" s="478">
        <v>52.9</v>
      </c>
      <c r="H178" s="478">
        <v>57.6</v>
      </c>
      <c r="I178" s="478">
        <v>91.9</v>
      </c>
      <c r="J178" s="478">
        <v>108.11764705882354</v>
      </c>
      <c r="K178" s="478" t="s">
        <v>1016</v>
      </c>
    </row>
    <row r="179" spans="1:11">
      <c r="A179" s="491">
        <v>171</v>
      </c>
      <c r="B179" s="194" t="s">
        <v>970</v>
      </c>
      <c r="C179" s="194" t="s">
        <v>970</v>
      </c>
      <c r="D179" s="194" t="s">
        <v>866</v>
      </c>
      <c r="E179" s="479">
        <v>5150</v>
      </c>
      <c r="F179" s="479">
        <v>5510</v>
      </c>
      <c r="G179" s="478">
        <v>63.1</v>
      </c>
      <c r="H179" s="478">
        <v>67.5</v>
      </c>
      <c r="I179" s="478">
        <v>93.6</v>
      </c>
      <c r="J179" s="478">
        <v>110.11764705882352</v>
      </c>
      <c r="K179" s="478" t="s">
        <v>1016</v>
      </c>
    </row>
    <row r="180" spans="1:11">
      <c r="A180" s="491">
        <v>172</v>
      </c>
      <c r="B180" s="194" t="s">
        <v>970</v>
      </c>
      <c r="C180" s="194" t="s">
        <v>970</v>
      </c>
      <c r="D180" s="194" t="s">
        <v>868</v>
      </c>
      <c r="E180" s="479">
        <v>3790</v>
      </c>
      <c r="F180" s="479">
        <v>4190</v>
      </c>
      <c r="G180" s="478">
        <v>6.3</v>
      </c>
      <c r="H180" s="478">
        <v>6.9</v>
      </c>
      <c r="I180" s="478">
        <v>90.3</v>
      </c>
      <c r="J180" s="478">
        <v>106.23529411764706</v>
      </c>
      <c r="K180" s="478" t="s">
        <v>1016</v>
      </c>
    </row>
    <row r="181" spans="1:11">
      <c r="A181" s="491">
        <v>173</v>
      </c>
      <c r="B181" s="194" t="s">
        <v>970</v>
      </c>
      <c r="C181" s="194" t="s">
        <v>970</v>
      </c>
      <c r="D181" s="194" t="s">
        <v>869</v>
      </c>
      <c r="E181" s="479">
        <v>780</v>
      </c>
      <c r="F181" s="479">
        <v>4390</v>
      </c>
      <c r="G181" s="478">
        <v>1.1000000000000001</v>
      </c>
      <c r="H181" s="478">
        <v>6.5</v>
      </c>
      <c r="I181" s="478">
        <v>17.7</v>
      </c>
      <c r="J181" s="478">
        <v>20.823529411764707</v>
      </c>
      <c r="K181" s="478" t="s">
        <v>1016</v>
      </c>
    </row>
    <row r="182" spans="1:11">
      <c r="A182" s="491">
        <v>174</v>
      </c>
      <c r="B182" s="194" t="s">
        <v>970</v>
      </c>
      <c r="C182" s="194" t="s">
        <v>970</v>
      </c>
      <c r="D182" s="194" t="s">
        <v>874</v>
      </c>
      <c r="E182" s="479">
        <v>3640</v>
      </c>
      <c r="F182" s="479">
        <v>4120</v>
      </c>
      <c r="G182" s="478">
        <v>7.7</v>
      </c>
      <c r="H182" s="478">
        <v>8.6999999999999993</v>
      </c>
      <c r="I182" s="478">
        <v>88.5</v>
      </c>
      <c r="J182" s="478">
        <v>104.11764705882354</v>
      </c>
      <c r="K182" s="478" t="s">
        <v>1016</v>
      </c>
    </row>
    <row r="183" spans="1:11">
      <c r="A183" s="491">
        <v>175</v>
      </c>
      <c r="B183" s="194" t="s">
        <v>970</v>
      </c>
      <c r="C183" s="194" t="s">
        <v>970</v>
      </c>
      <c r="D183" s="194" t="s">
        <v>876</v>
      </c>
      <c r="E183" s="479">
        <v>4000</v>
      </c>
      <c r="F183" s="479">
        <v>4440</v>
      </c>
      <c r="G183" s="478">
        <v>12.4</v>
      </c>
      <c r="H183" s="478">
        <v>13.7</v>
      </c>
      <c r="I183" s="478">
        <v>90</v>
      </c>
      <c r="J183" s="478">
        <v>105.88235294117648</v>
      </c>
      <c r="K183" s="478" t="s">
        <v>1016</v>
      </c>
    </row>
    <row r="184" spans="1:11">
      <c r="A184" s="491">
        <v>176</v>
      </c>
      <c r="B184" s="194" t="s">
        <v>970</v>
      </c>
      <c r="C184" s="194" t="s">
        <v>970</v>
      </c>
      <c r="D184" s="194" t="s">
        <v>877</v>
      </c>
      <c r="E184" s="479">
        <v>4810</v>
      </c>
      <c r="F184" s="479">
        <v>5180</v>
      </c>
      <c r="G184" s="478">
        <v>19</v>
      </c>
      <c r="H184" s="478">
        <v>20.5</v>
      </c>
      <c r="I184" s="478">
        <v>92.7</v>
      </c>
      <c r="J184" s="478">
        <v>109.05882352941177</v>
      </c>
      <c r="K184" s="478" t="s">
        <v>1016</v>
      </c>
    </row>
    <row r="185" spans="1:11">
      <c r="A185" s="491">
        <v>177</v>
      </c>
      <c r="B185" s="194" t="s">
        <v>970</v>
      </c>
      <c r="C185" s="194" t="s">
        <v>970</v>
      </c>
      <c r="D185" s="194" t="s">
        <v>870</v>
      </c>
      <c r="E185" s="479">
        <v>3880</v>
      </c>
      <c r="F185" s="479">
        <v>4380</v>
      </c>
      <c r="G185" s="478">
        <v>10.9</v>
      </c>
      <c r="H185" s="478">
        <v>12.3</v>
      </c>
      <c r="I185" s="478">
        <v>88.5</v>
      </c>
      <c r="J185" s="478">
        <v>104.11764705882354</v>
      </c>
      <c r="K185" s="478" t="s">
        <v>1016</v>
      </c>
    </row>
    <row r="186" spans="1:11">
      <c r="A186" s="491">
        <v>178</v>
      </c>
      <c r="B186" s="194" t="s">
        <v>970</v>
      </c>
      <c r="C186" s="194" t="s">
        <v>970</v>
      </c>
      <c r="D186" s="194" t="s">
        <v>871</v>
      </c>
      <c r="E186" s="479">
        <v>4750</v>
      </c>
      <c r="F186" s="479">
        <v>6060</v>
      </c>
      <c r="G186" s="478">
        <v>9.1</v>
      </c>
      <c r="H186" s="478">
        <v>11.6</v>
      </c>
      <c r="I186" s="478">
        <v>78.5</v>
      </c>
      <c r="J186" s="478">
        <v>92.352941176470594</v>
      </c>
      <c r="K186" s="478" t="s">
        <v>1016</v>
      </c>
    </row>
    <row r="187" spans="1:11">
      <c r="A187" s="491">
        <v>179</v>
      </c>
      <c r="B187" s="194" t="s">
        <v>970</v>
      </c>
      <c r="C187" s="194" t="s">
        <v>970</v>
      </c>
      <c r="D187" s="194" t="s">
        <v>886</v>
      </c>
      <c r="E187" s="479">
        <v>3860</v>
      </c>
      <c r="F187" s="479">
        <v>4360</v>
      </c>
      <c r="G187" s="478">
        <v>9.3000000000000007</v>
      </c>
      <c r="H187" s="478">
        <v>10.5</v>
      </c>
      <c r="I187" s="478">
        <v>88.5</v>
      </c>
      <c r="J187" s="478">
        <v>104.11764705882354</v>
      </c>
      <c r="K187" s="478" t="s">
        <v>1016</v>
      </c>
    </row>
    <row r="188" spans="1:11" s="194" customFormat="1">
      <c r="A188" s="491">
        <v>180</v>
      </c>
      <c r="B188" s="194" t="s">
        <v>970</v>
      </c>
      <c r="C188" s="194" t="s">
        <v>970</v>
      </c>
      <c r="D188" s="194" t="s">
        <v>887</v>
      </c>
      <c r="E188" s="479">
        <v>3720</v>
      </c>
      <c r="F188" s="479">
        <v>4230</v>
      </c>
      <c r="G188" s="478">
        <v>7.5</v>
      </c>
      <c r="H188" s="478">
        <v>8.5</v>
      </c>
      <c r="I188" s="478">
        <v>87.9</v>
      </c>
      <c r="J188" s="478">
        <v>103.41176470588236</v>
      </c>
      <c r="K188" s="478" t="s">
        <v>1016</v>
      </c>
    </row>
    <row r="189" spans="1:11">
      <c r="A189" s="491">
        <v>181</v>
      </c>
      <c r="B189" s="194" t="s">
        <v>970</v>
      </c>
      <c r="C189" s="194" t="s">
        <v>970</v>
      </c>
      <c r="D189" s="194" t="s">
        <v>888</v>
      </c>
      <c r="E189" s="479">
        <v>9380</v>
      </c>
      <c r="F189" s="479">
        <v>9380</v>
      </c>
      <c r="G189" s="478">
        <v>0</v>
      </c>
      <c r="H189" s="478">
        <v>0</v>
      </c>
      <c r="I189" s="478">
        <v>100</v>
      </c>
      <c r="J189" s="478">
        <v>117.64705882352942</v>
      </c>
      <c r="K189" s="478" t="s">
        <v>1016</v>
      </c>
    </row>
    <row r="190" spans="1:11">
      <c r="A190" s="491">
        <v>182</v>
      </c>
      <c r="B190" s="194" t="s">
        <v>970</v>
      </c>
      <c r="C190" s="194" t="s">
        <v>970</v>
      </c>
      <c r="D190" s="194" t="s">
        <v>893</v>
      </c>
      <c r="E190" s="479">
        <v>4280</v>
      </c>
      <c r="F190" s="479">
        <v>4790</v>
      </c>
      <c r="G190" s="478">
        <v>16.3</v>
      </c>
      <c r="H190" s="478">
        <v>18.2</v>
      </c>
      <c r="I190" s="478">
        <v>89.5</v>
      </c>
      <c r="J190" s="478">
        <v>105.29411764705883</v>
      </c>
      <c r="K190" s="478" t="s">
        <v>1016</v>
      </c>
    </row>
    <row r="191" spans="1:11">
      <c r="A191" s="491">
        <v>183</v>
      </c>
      <c r="B191" s="194" t="s">
        <v>970</v>
      </c>
      <c r="C191" s="194" t="s">
        <v>970</v>
      </c>
      <c r="D191" s="194" t="s">
        <v>896</v>
      </c>
      <c r="E191" s="479">
        <v>3710</v>
      </c>
      <c r="F191" s="479">
        <v>4050</v>
      </c>
      <c r="G191" s="478">
        <v>5.9</v>
      </c>
      <c r="H191" s="478">
        <v>6.5</v>
      </c>
      <c r="I191" s="478">
        <v>91.6</v>
      </c>
      <c r="J191" s="478">
        <v>107.76470588235294</v>
      </c>
      <c r="K191" s="478" t="s">
        <v>1016</v>
      </c>
    </row>
    <row r="192" spans="1:11">
      <c r="A192" s="491">
        <v>184</v>
      </c>
      <c r="B192" s="194" t="s">
        <v>970</v>
      </c>
      <c r="C192" s="194" t="s">
        <v>970</v>
      </c>
      <c r="D192" s="194" t="s">
        <v>894</v>
      </c>
      <c r="E192" s="479">
        <v>3650</v>
      </c>
      <c r="F192" s="479">
        <v>4110</v>
      </c>
      <c r="G192" s="478">
        <v>14.6</v>
      </c>
      <c r="H192" s="478">
        <v>16.5</v>
      </c>
      <c r="I192" s="478">
        <v>88.8</v>
      </c>
      <c r="J192" s="478">
        <v>104.47058823529412</v>
      </c>
      <c r="K192" s="478" t="s">
        <v>1016</v>
      </c>
    </row>
    <row r="193" spans="1:11">
      <c r="A193" s="491">
        <v>185</v>
      </c>
      <c r="B193" s="194" t="s">
        <v>970</v>
      </c>
      <c r="C193" s="194" t="s">
        <v>970</v>
      </c>
      <c r="D193" s="194" t="s">
        <v>895</v>
      </c>
      <c r="E193" s="479">
        <v>3780</v>
      </c>
      <c r="F193" s="479">
        <v>4210</v>
      </c>
      <c r="G193" s="478">
        <v>14.7</v>
      </c>
      <c r="H193" s="478">
        <v>16.399999999999999</v>
      </c>
      <c r="I193" s="478">
        <v>89.7</v>
      </c>
      <c r="J193" s="478">
        <v>105.52941176470588</v>
      </c>
      <c r="K193" s="478" t="s">
        <v>1016</v>
      </c>
    </row>
    <row r="194" spans="1:11">
      <c r="A194" s="491">
        <v>186</v>
      </c>
      <c r="B194" s="194" t="s">
        <v>970</v>
      </c>
      <c r="C194" s="194" t="s">
        <v>970</v>
      </c>
      <c r="D194" s="194" t="s">
        <v>899</v>
      </c>
      <c r="E194" s="479">
        <v>3890</v>
      </c>
      <c r="F194" s="479">
        <v>4250</v>
      </c>
      <c r="G194" s="478">
        <v>7.1</v>
      </c>
      <c r="H194" s="478">
        <v>7.8</v>
      </c>
      <c r="I194" s="478">
        <v>91.5</v>
      </c>
      <c r="J194" s="478">
        <v>107.64705882352942</v>
      </c>
      <c r="K194" s="478" t="s">
        <v>1016</v>
      </c>
    </row>
    <row r="195" spans="1:11">
      <c r="A195" s="491">
        <v>187</v>
      </c>
      <c r="B195" s="194" t="s">
        <v>970</v>
      </c>
      <c r="C195" s="194" t="s">
        <v>970</v>
      </c>
      <c r="D195" s="194" t="s">
        <v>897</v>
      </c>
      <c r="E195" s="479">
        <v>4300</v>
      </c>
      <c r="F195" s="479">
        <v>4770</v>
      </c>
      <c r="G195" s="478">
        <v>11</v>
      </c>
      <c r="H195" s="478">
        <v>12.3</v>
      </c>
      <c r="I195" s="478">
        <v>90</v>
      </c>
      <c r="J195" s="478">
        <v>105.88235294117648</v>
      </c>
      <c r="K195" s="478" t="s">
        <v>1016</v>
      </c>
    </row>
    <row r="196" spans="1:11">
      <c r="A196" s="491">
        <v>188</v>
      </c>
      <c r="B196" s="194" t="s">
        <v>970</v>
      </c>
      <c r="C196" s="194" t="s">
        <v>970</v>
      </c>
      <c r="D196" s="194" t="s">
        <v>898</v>
      </c>
      <c r="E196" s="479">
        <v>4680</v>
      </c>
      <c r="F196" s="479">
        <v>5220</v>
      </c>
      <c r="G196" s="478">
        <v>14.5</v>
      </c>
      <c r="H196" s="478">
        <v>16.2</v>
      </c>
      <c r="I196" s="478">
        <v>89.6</v>
      </c>
      <c r="J196" s="478">
        <v>105.41176470588235</v>
      </c>
      <c r="K196" s="478" t="s">
        <v>1016</v>
      </c>
    </row>
    <row r="197" spans="1:11">
      <c r="A197" s="491">
        <v>189</v>
      </c>
      <c r="B197" s="194" t="s">
        <v>970</v>
      </c>
      <c r="C197" s="194" t="s">
        <v>970</v>
      </c>
      <c r="D197" s="194" t="s">
        <v>900</v>
      </c>
      <c r="E197" s="479">
        <v>9380</v>
      </c>
      <c r="F197" s="479">
        <v>9380</v>
      </c>
      <c r="G197" s="478">
        <v>0</v>
      </c>
      <c r="H197" s="478">
        <v>0</v>
      </c>
      <c r="I197" s="478">
        <v>100</v>
      </c>
      <c r="J197" s="478">
        <v>117.64705882352942</v>
      </c>
      <c r="K197" s="478" t="s">
        <v>1016</v>
      </c>
    </row>
    <row r="198" spans="1:11">
      <c r="A198" s="491">
        <v>190</v>
      </c>
      <c r="B198" s="194" t="s">
        <v>970</v>
      </c>
      <c r="C198" s="194" t="s">
        <v>970</v>
      </c>
      <c r="D198" s="194" t="s">
        <v>902</v>
      </c>
      <c r="E198" s="479">
        <v>4320</v>
      </c>
      <c r="F198" s="479">
        <v>4840</v>
      </c>
      <c r="G198" s="478">
        <v>49.2</v>
      </c>
      <c r="H198" s="478">
        <v>55.2</v>
      </c>
      <c r="I198" s="478">
        <v>89.2</v>
      </c>
      <c r="J198" s="478">
        <v>104.94117647058825</v>
      </c>
      <c r="K198" s="478" t="s">
        <v>1016</v>
      </c>
    </row>
    <row r="199" spans="1:11">
      <c r="A199" s="491">
        <v>191</v>
      </c>
      <c r="B199" s="194" t="s">
        <v>970</v>
      </c>
      <c r="C199" s="194" t="s">
        <v>970</v>
      </c>
      <c r="D199" s="194" t="s">
        <v>903</v>
      </c>
      <c r="E199" s="479">
        <v>4310</v>
      </c>
      <c r="F199" s="479">
        <v>4830</v>
      </c>
      <c r="G199" s="478">
        <v>48.1</v>
      </c>
      <c r="H199" s="478">
        <v>53.9</v>
      </c>
      <c r="I199" s="478">
        <v>89.4</v>
      </c>
      <c r="J199" s="478">
        <v>105.1764705882353</v>
      </c>
      <c r="K199" s="478" t="s">
        <v>1016</v>
      </c>
    </row>
    <row r="200" spans="1:11">
      <c r="A200" s="491">
        <v>192</v>
      </c>
      <c r="B200" s="194" t="s">
        <v>970</v>
      </c>
      <c r="C200" s="194" t="s">
        <v>970</v>
      </c>
      <c r="D200" s="194" t="s">
        <v>901</v>
      </c>
      <c r="E200" s="479">
        <v>4770</v>
      </c>
      <c r="F200" s="479">
        <v>5190</v>
      </c>
      <c r="G200" s="478">
        <v>44.7</v>
      </c>
      <c r="H200" s="478">
        <v>48.6</v>
      </c>
      <c r="I200" s="478">
        <v>92</v>
      </c>
      <c r="J200" s="478">
        <v>108.23529411764706</v>
      </c>
      <c r="K200" s="478" t="s">
        <v>1016</v>
      </c>
    </row>
    <row r="201" spans="1:11">
      <c r="A201" s="491">
        <v>193</v>
      </c>
      <c r="B201" s="194" t="s">
        <v>970</v>
      </c>
      <c r="C201" s="194" t="s">
        <v>970</v>
      </c>
      <c r="D201" s="194" t="s">
        <v>904</v>
      </c>
      <c r="E201" s="479">
        <v>3760</v>
      </c>
      <c r="F201" s="479">
        <v>4260</v>
      </c>
      <c r="G201" s="478">
        <v>24.3</v>
      </c>
      <c r="H201" s="478">
        <v>27.6</v>
      </c>
      <c r="I201" s="478">
        <v>88.3</v>
      </c>
      <c r="J201" s="478">
        <v>103.88235294117646</v>
      </c>
      <c r="K201" s="478" t="s">
        <v>1016</v>
      </c>
    </row>
    <row r="202" spans="1:11">
      <c r="A202" s="491">
        <v>194</v>
      </c>
      <c r="B202" s="194" t="s">
        <v>970</v>
      </c>
      <c r="C202" s="194" t="s">
        <v>970</v>
      </c>
      <c r="D202" s="194" t="s">
        <v>905</v>
      </c>
      <c r="E202" s="479">
        <v>4790</v>
      </c>
      <c r="F202" s="479">
        <v>5250</v>
      </c>
      <c r="G202" s="478">
        <v>34.4</v>
      </c>
      <c r="H202" s="478">
        <v>37.700000000000003</v>
      </c>
      <c r="I202" s="478">
        <v>91.2</v>
      </c>
      <c r="J202" s="478">
        <v>107.29411764705883</v>
      </c>
      <c r="K202" s="478" t="s">
        <v>1016</v>
      </c>
    </row>
    <row r="203" spans="1:11">
      <c r="A203" s="491">
        <v>195</v>
      </c>
      <c r="B203" s="194" t="s">
        <v>970</v>
      </c>
      <c r="C203" s="194" t="s">
        <v>970</v>
      </c>
      <c r="D203" s="194" t="s">
        <v>909</v>
      </c>
      <c r="E203" s="479">
        <v>4060</v>
      </c>
      <c r="F203" s="479">
        <v>4480</v>
      </c>
      <c r="G203" s="478">
        <v>21.1</v>
      </c>
      <c r="H203" s="478">
        <v>23.3</v>
      </c>
      <c r="I203" s="478">
        <v>90.5</v>
      </c>
      <c r="J203" s="478">
        <v>106.47058823529412</v>
      </c>
      <c r="K203" s="478" t="s">
        <v>1016</v>
      </c>
    </row>
    <row r="204" spans="1:11">
      <c r="A204" s="491">
        <v>196</v>
      </c>
      <c r="B204" s="194" t="s">
        <v>970</v>
      </c>
      <c r="C204" s="194" t="s">
        <v>970</v>
      </c>
      <c r="D204" s="194" t="s">
        <v>908</v>
      </c>
      <c r="E204" s="479">
        <v>4420</v>
      </c>
      <c r="F204" s="479">
        <v>4830</v>
      </c>
      <c r="G204" s="478">
        <v>20.5</v>
      </c>
      <c r="H204" s="478">
        <v>22.4</v>
      </c>
      <c r="I204" s="478">
        <v>91.6</v>
      </c>
      <c r="J204" s="478">
        <v>107.76470588235294</v>
      </c>
      <c r="K204" s="478" t="s">
        <v>1016</v>
      </c>
    </row>
    <row r="205" spans="1:11" s="194" customFormat="1">
      <c r="A205" s="491">
        <v>197</v>
      </c>
      <c r="B205" s="194" t="s">
        <v>970</v>
      </c>
      <c r="C205" s="194" t="s">
        <v>970</v>
      </c>
      <c r="D205" s="194" t="s">
        <v>913</v>
      </c>
      <c r="E205" s="479">
        <v>4430</v>
      </c>
      <c r="F205" s="479">
        <v>4890</v>
      </c>
      <c r="G205" s="478">
        <v>42.4</v>
      </c>
      <c r="H205" s="478">
        <v>46.8</v>
      </c>
      <c r="I205" s="478">
        <v>90.7</v>
      </c>
      <c r="J205" s="478">
        <v>106.70588235294119</v>
      </c>
      <c r="K205" s="478" t="s">
        <v>1016</v>
      </c>
    </row>
    <row r="206" spans="1:11" s="194" customFormat="1">
      <c r="A206" s="491">
        <v>198</v>
      </c>
      <c r="B206" s="194" t="s">
        <v>970</v>
      </c>
      <c r="C206" s="194" t="s">
        <v>970</v>
      </c>
      <c r="D206" s="194" t="s">
        <v>912</v>
      </c>
      <c r="E206" s="479">
        <v>4380</v>
      </c>
      <c r="F206" s="479">
        <v>4860</v>
      </c>
      <c r="G206" s="478">
        <v>36.4</v>
      </c>
      <c r="H206" s="478">
        <v>40.4</v>
      </c>
      <c r="I206" s="478">
        <v>90.1</v>
      </c>
      <c r="J206" s="478">
        <v>106</v>
      </c>
      <c r="K206" s="478" t="s">
        <v>1016</v>
      </c>
    </row>
    <row r="207" spans="1:11">
      <c r="A207" s="491">
        <v>199</v>
      </c>
      <c r="B207" s="194" t="s">
        <v>970</v>
      </c>
      <c r="C207" s="194" t="s">
        <v>970</v>
      </c>
      <c r="D207" s="194" t="s">
        <v>911</v>
      </c>
      <c r="E207" s="479">
        <v>4820</v>
      </c>
      <c r="F207" s="479">
        <v>5230</v>
      </c>
      <c r="G207" s="478">
        <v>42</v>
      </c>
      <c r="H207" s="478">
        <v>45.5</v>
      </c>
      <c r="I207" s="478">
        <v>92.2</v>
      </c>
      <c r="J207" s="478">
        <v>108.47058823529413</v>
      </c>
      <c r="K207" s="478" t="s">
        <v>1016</v>
      </c>
    </row>
    <row r="208" spans="1:11">
      <c r="A208" s="491">
        <v>200</v>
      </c>
      <c r="B208" s="194" t="s">
        <v>970</v>
      </c>
      <c r="C208" s="194" t="s">
        <v>970</v>
      </c>
      <c r="D208" s="194" t="s">
        <v>910</v>
      </c>
      <c r="E208" s="479">
        <v>4750</v>
      </c>
      <c r="F208" s="479">
        <v>5120</v>
      </c>
      <c r="G208" s="478">
        <v>34</v>
      </c>
      <c r="H208" s="478">
        <v>36.6</v>
      </c>
      <c r="I208" s="478">
        <v>92.9</v>
      </c>
      <c r="J208" s="478">
        <v>109.29411764705883</v>
      </c>
      <c r="K208" s="478" t="s">
        <v>1016</v>
      </c>
    </row>
    <row r="209" spans="1:11">
      <c r="A209" s="491">
        <v>201</v>
      </c>
      <c r="B209" s="194" t="s">
        <v>970</v>
      </c>
      <c r="C209" s="194" t="s">
        <v>970</v>
      </c>
      <c r="D209" s="194" t="s">
        <v>916</v>
      </c>
      <c r="E209" s="479">
        <v>4040</v>
      </c>
      <c r="F209" s="479">
        <v>4370</v>
      </c>
      <c r="G209" s="478">
        <v>63.4</v>
      </c>
      <c r="H209" s="478">
        <v>68.7</v>
      </c>
      <c r="I209" s="478">
        <v>92.4</v>
      </c>
      <c r="J209" s="478">
        <v>108.70588235294119</v>
      </c>
      <c r="K209" s="478" t="s">
        <v>1016</v>
      </c>
    </row>
    <row r="210" spans="1:11" s="194" customFormat="1">
      <c r="A210" s="491">
        <v>202</v>
      </c>
      <c r="B210" s="194" t="s">
        <v>970</v>
      </c>
      <c r="C210" s="194" t="s">
        <v>970</v>
      </c>
      <c r="D210" s="194" t="s">
        <v>917</v>
      </c>
      <c r="E210" s="479">
        <v>5240</v>
      </c>
      <c r="F210" s="479">
        <v>5630</v>
      </c>
      <c r="G210" s="478">
        <v>12.5</v>
      </c>
      <c r="H210" s="478">
        <v>13.5</v>
      </c>
      <c r="I210" s="478">
        <v>93</v>
      </c>
      <c r="J210" s="478">
        <v>109.41176470588236</v>
      </c>
      <c r="K210" s="478" t="s">
        <v>1016</v>
      </c>
    </row>
    <row r="211" spans="1:11" s="194" customFormat="1">
      <c r="A211" s="491">
        <v>203</v>
      </c>
      <c r="B211" s="194" t="s">
        <v>970</v>
      </c>
      <c r="C211" s="194" t="s">
        <v>970</v>
      </c>
      <c r="D211" s="194" t="s">
        <v>921</v>
      </c>
      <c r="E211" s="479">
        <v>4090</v>
      </c>
      <c r="F211" s="479">
        <v>4510</v>
      </c>
      <c r="G211" s="478">
        <v>16.399999999999999</v>
      </c>
      <c r="H211" s="478">
        <v>18.100000000000001</v>
      </c>
      <c r="I211" s="478">
        <v>90.6</v>
      </c>
      <c r="J211" s="478">
        <v>106.58823529411764</v>
      </c>
      <c r="K211" s="478" t="s">
        <v>1016</v>
      </c>
    </row>
    <row r="212" spans="1:11">
      <c r="A212" s="491">
        <v>204</v>
      </c>
      <c r="B212" s="194" t="s">
        <v>970</v>
      </c>
      <c r="C212" s="194" t="s">
        <v>970</v>
      </c>
      <c r="D212" s="194" t="s">
        <v>920</v>
      </c>
      <c r="E212" s="479">
        <v>4350</v>
      </c>
      <c r="F212" s="479">
        <v>4750</v>
      </c>
      <c r="G212" s="478">
        <v>15.6</v>
      </c>
      <c r="H212" s="478">
        <v>17.100000000000001</v>
      </c>
      <c r="I212" s="478">
        <v>91.6</v>
      </c>
      <c r="J212" s="478">
        <v>107.76470588235294</v>
      </c>
      <c r="K212" s="478" t="s">
        <v>1016</v>
      </c>
    </row>
    <row r="213" spans="1:11">
      <c r="A213" s="491">
        <v>205</v>
      </c>
      <c r="B213" s="194" t="s">
        <v>970</v>
      </c>
      <c r="C213" s="194" t="s">
        <v>970</v>
      </c>
      <c r="D213" s="194" t="s">
        <v>922</v>
      </c>
      <c r="E213" s="479">
        <v>4130</v>
      </c>
      <c r="F213" s="479">
        <v>4670</v>
      </c>
      <c r="G213" s="478">
        <v>10.6</v>
      </c>
      <c r="H213" s="478">
        <v>12</v>
      </c>
      <c r="I213" s="478">
        <v>88.5</v>
      </c>
      <c r="J213" s="478">
        <v>104.11764705882354</v>
      </c>
      <c r="K213" s="478" t="s">
        <v>1016</v>
      </c>
    </row>
    <row r="214" spans="1:11">
      <c r="A214" s="491">
        <v>206</v>
      </c>
      <c r="B214" s="194" t="s">
        <v>970</v>
      </c>
      <c r="C214" s="194" t="s">
        <v>970</v>
      </c>
      <c r="D214" s="194" t="s">
        <v>923</v>
      </c>
      <c r="E214" s="479">
        <v>4640</v>
      </c>
      <c r="F214" s="479">
        <v>4980</v>
      </c>
      <c r="G214" s="478">
        <v>42.1</v>
      </c>
      <c r="H214" s="478">
        <v>45.2</v>
      </c>
      <c r="I214" s="478">
        <v>93.1</v>
      </c>
      <c r="J214" s="478">
        <v>109.52941176470588</v>
      </c>
      <c r="K214" s="478" t="s">
        <v>1016</v>
      </c>
    </row>
    <row r="215" spans="1:11">
      <c r="A215" s="491">
        <v>207</v>
      </c>
      <c r="B215" s="194" t="s">
        <v>970</v>
      </c>
      <c r="C215" s="194" t="s">
        <v>970</v>
      </c>
      <c r="D215" s="194" t="s">
        <v>934</v>
      </c>
      <c r="E215" s="479">
        <v>2520</v>
      </c>
      <c r="F215" s="479">
        <v>2530</v>
      </c>
      <c r="G215" s="478">
        <v>286</v>
      </c>
      <c r="H215" s="478">
        <v>287</v>
      </c>
      <c r="I215" s="478">
        <v>99.4</v>
      </c>
      <c r="J215" s="478">
        <v>116.94117647058825</v>
      </c>
      <c r="K215" s="478" t="s">
        <v>1016</v>
      </c>
    </row>
    <row r="216" spans="1:11">
      <c r="A216" s="491">
        <v>208</v>
      </c>
      <c r="B216" s="194" t="s">
        <v>970</v>
      </c>
      <c r="C216" s="194" t="s">
        <v>970</v>
      </c>
      <c r="D216" s="194" t="s">
        <v>935</v>
      </c>
      <c r="E216" s="479">
        <v>3850</v>
      </c>
      <c r="F216" s="479">
        <v>4410</v>
      </c>
      <c r="G216" s="478">
        <v>24.7</v>
      </c>
      <c r="H216" s="478">
        <v>28.3</v>
      </c>
      <c r="I216" s="478">
        <v>87.4</v>
      </c>
      <c r="J216" s="478">
        <v>102.82352941176471</v>
      </c>
      <c r="K216" s="478" t="s">
        <v>1016</v>
      </c>
    </row>
    <row r="217" spans="1:11">
      <c r="A217" s="491">
        <v>209</v>
      </c>
      <c r="B217" s="194" t="s">
        <v>970</v>
      </c>
      <c r="C217" s="194" t="s">
        <v>970</v>
      </c>
      <c r="D217" s="194" t="s">
        <v>936</v>
      </c>
      <c r="E217" s="479">
        <v>3390</v>
      </c>
      <c r="F217" s="479">
        <v>4850</v>
      </c>
      <c r="G217" s="478">
        <v>49.1</v>
      </c>
      <c r="H217" s="478">
        <v>70.3</v>
      </c>
      <c r="I217" s="478">
        <v>69.900000000000006</v>
      </c>
      <c r="J217" s="478">
        <v>82.235294117647072</v>
      </c>
      <c r="K217" s="478" t="s">
        <v>1016</v>
      </c>
    </row>
    <row r="218" spans="1:11">
      <c r="A218" s="491">
        <v>210</v>
      </c>
      <c r="B218" s="194" t="s">
        <v>970</v>
      </c>
      <c r="C218" s="194" t="s">
        <v>970</v>
      </c>
      <c r="D218" s="194" t="s">
        <v>937</v>
      </c>
      <c r="E218" s="479">
        <v>2610</v>
      </c>
      <c r="F218" s="479">
        <v>4190</v>
      </c>
      <c r="G218" s="478">
        <v>30.1</v>
      </c>
      <c r="H218" s="478">
        <v>48.2</v>
      </c>
      <c r="I218" s="478">
        <v>62.4</v>
      </c>
      <c r="J218" s="478">
        <v>73.411764705882348</v>
      </c>
      <c r="K218" s="478" t="s">
        <v>1016</v>
      </c>
    </row>
    <row r="219" spans="1:11">
      <c r="A219" s="491">
        <v>211</v>
      </c>
      <c r="B219" s="194" t="s">
        <v>970</v>
      </c>
      <c r="C219" s="194" t="s">
        <v>970</v>
      </c>
      <c r="D219" s="194" t="s">
        <v>938</v>
      </c>
      <c r="E219" s="479">
        <v>3080</v>
      </c>
      <c r="F219" s="479">
        <v>4520</v>
      </c>
      <c r="G219" s="478">
        <v>41.3</v>
      </c>
      <c r="H219" s="478">
        <v>60.6</v>
      </c>
      <c r="I219" s="478">
        <v>68.099999999999994</v>
      </c>
      <c r="J219" s="478">
        <v>80.117647058823522</v>
      </c>
      <c r="K219" s="478" t="s">
        <v>1016</v>
      </c>
    </row>
    <row r="220" spans="1:11">
      <c r="A220" s="491">
        <v>212</v>
      </c>
      <c r="B220" s="194" t="s">
        <v>970</v>
      </c>
      <c r="C220" s="194" t="s">
        <v>970</v>
      </c>
      <c r="D220" s="194" t="s">
        <v>939</v>
      </c>
      <c r="E220" s="479">
        <v>3290</v>
      </c>
      <c r="F220" s="479">
        <v>4660</v>
      </c>
      <c r="G220" s="478">
        <v>46.7</v>
      </c>
      <c r="H220" s="478">
        <v>66.2</v>
      </c>
      <c r="I220" s="478">
        <v>70.599999999999994</v>
      </c>
      <c r="J220" s="478">
        <v>83.058823529411754</v>
      </c>
      <c r="K220" s="478" t="s">
        <v>1016</v>
      </c>
    </row>
    <row r="221" spans="1:11">
      <c r="A221" s="491">
        <v>213</v>
      </c>
      <c r="B221" s="194" t="s">
        <v>970</v>
      </c>
      <c r="C221" s="194" t="s">
        <v>970</v>
      </c>
      <c r="D221" s="194" t="s">
        <v>940</v>
      </c>
      <c r="E221" s="479">
        <v>3160</v>
      </c>
      <c r="F221" s="479">
        <v>4660</v>
      </c>
      <c r="G221" s="478">
        <v>43.2</v>
      </c>
      <c r="H221" s="478">
        <v>63.8</v>
      </c>
      <c r="I221" s="478">
        <v>67.8</v>
      </c>
      <c r="J221" s="478">
        <v>79.764705882352942</v>
      </c>
      <c r="K221" s="478" t="s">
        <v>1016</v>
      </c>
    </row>
    <row r="222" spans="1:11">
      <c r="A222" s="491">
        <v>214</v>
      </c>
      <c r="B222" s="194" t="s">
        <v>390</v>
      </c>
      <c r="C222" s="414" t="s">
        <v>955</v>
      </c>
      <c r="D222" s="194" t="s">
        <v>1006</v>
      </c>
      <c r="E222" s="479">
        <v>3820</v>
      </c>
      <c r="F222" s="479">
        <v>4380</v>
      </c>
      <c r="G222" s="478">
        <v>9.8000000000000007</v>
      </c>
      <c r="H222" s="478">
        <v>11.2</v>
      </c>
      <c r="I222" s="478">
        <v>87.2</v>
      </c>
      <c r="J222" s="478">
        <v>102.58823529411765</v>
      </c>
      <c r="K222" s="478" t="s">
        <v>1016</v>
      </c>
    </row>
    <row r="223" spans="1:11">
      <c r="A223" s="491">
        <v>215</v>
      </c>
      <c r="B223" s="194" t="s">
        <v>390</v>
      </c>
      <c r="C223" s="194" t="s">
        <v>970</v>
      </c>
      <c r="D223" s="194" t="s">
        <v>767</v>
      </c>
      <c r="E223" s="479">
        <v>1250</v>
      </c>
      <c r="F223" s="479">
        <v>5100</v>
      </c>
      <c r="G223" s="478">
        <v>5</v>
      </c>
      <c r="H223" s="478">
        <v>20.2</v>
      </c>
      <c r="I223" s="478">
        <v>24.6</v>
      </c>
      <c r="J223" s="478">
        <v>28.941176470588239</v>
      </c>
      <c r="K223" s="478" t="s">
        <v>1016</v>
      </c>
    </row>
    <row r="224" spans="1:11">
      <c r="A224" s="491">
        <v>216</v>
      </c>
      <c r="B224" s="194" t="s">
        <v>390</v>
      </c>
      <c r="C224" s="194" t="s">
        <v>970</v>
      </c>
      <c r="D224" s="194" t="s">
        <v>768</v>
      </c>
      <c r="E224" s="479">
        <v>4600</v>
      </c>
      <c r="F224" s="479">
        <v>5040</v>
      </c>
      <c r="G224" s="478">
        <v>25.7</v>
      </c>
      <c r="H224" s="478">
        <v>28.2</v>
      </c>
      <c r="I224" s="478">
        <v>91.3</v>
      </c>
      <c r="J224" s="478">
        <v>107.41176470588235</v>
      </c>
      <c r="K224" s="478" t="s">
        <v>1016</v>
      </c>
    </row>
    <row r="225" spans="1:11">
      <c r="A225" s="491">
        <v>217</v>
      </c>
      <c r="B225" s="194" t="s">
        <v>390</v>
      </c>
      <c r="C225" s="194" t="s">
        <v>956</v>
      </c>
      <c r="D225" s="194" t="s">
        <v>766</v>
      </c>
      <c r="E225" s="479">
        <v>4410</v>
      </c>
      <c r="F225" s="479">
        <v>4850</v>
      </c>
      <c r="G225" s="478">
        <v>23.9</v>
      </c>
      <c r="H225" s="478">
        <v>26.3</v>
      </c>
      <c r="I225" s="478">
        <v>90.9</v>
      </c>
      <c r="J225" s="478">
        <v>106.94117647058825</v>
      </c>
      <c r="K225" s="478" t="s">
        <v>1016</v>
      </c>
    </row>
    <row r="226" spans="1:11">
      <c r="A226" s="491">
        <v>218</v>
      </c>
      <c r="B226" s="194" t="s">
        <v>390</v>
      </c>
      <c r="C226" s="194" t="s">
        <v>956</v>
      </c>
      <c r="D226" s="194" t="s">
        <v>963</v>
      </c>
      <c r="I226" s="478">
        <v>87.5</v>
      </c>
      <c r="J226" s="478">
        <v>102.94117647058823</v>
      </c>
      <c r="K226" s="478" t="s">
        <v>1012</v>
      </c>
    </row>
    <row r="227" spans="1:11" s="194" customFormat="1">
      <c r="A227" s="491">
        <v>219</v>
      </c>
      <c r="B227" s="194" t="s">
        <v>390</v>
      </c>
      <c r="C227" s="414" t="s">
        <v>956</v>
      </c>
      <c r="D227" s="194" t="s">
        <v>111</v>
      </c>
      <c r="E227" s="479"/>
      <c r="F227" s="479"/>
      <c r="G227" s="478"/>
      <c r="H227" s="478"/>
      <c r="I227" s="478">
        <v>86</v>
      </c>
      <c r="J227" s="478">
        <v>101.17647058823529</v>
      </c>
      <c r="K227" s="478" t="s">
        <v>1014</v>
      </c>
    </row>
    <row r="228" spans="1:11">
      <c r="A228" s="491">
        <v>220</v>
      </c>
      <c r="B228" s="194" t="s">
        <v>390</v>
      </c>
      <c r="C228" s="194" t="s">
        <v>956</v>
      </c>
      <c r="D228" s="194" t="s">
        <v>978</v>
      </c>
      <c r="I228" s="478">
        <v>87</v>
      </c>
      <c r="J228" s="478">
        <v>102.35294117647059</v>
      </c>
      <c r="K228" s="478" t="s">
        <v>1012</v>
      </c>
    </row>
    <row r="229" spans="1:11">
      <c r="A229" s="491">
        <v>221</v>
      </c>
      <c r="B229" s="194" t="s">
        <v>390</v>
      </c>
      <c r="C229" s="194" t="s">
        <v>956</v>
      </c>
      <c r="D229" s="194" t="s">
        <v>879</v>
      </c>
      <c r="E229" s="479">
        <v>3940</v>
      </c>
      <c r="F229" s="479">
        <v>4390</v>
      </c>
      <c r="G229" s="478">
        <v>20.5</v>
      </c>
      <c r="H229" s="478">
        <v>22.9</v>
      </c>
      <c r="I229" s="478">
        <v>89.8</v>
      </c>
      <c r="J229" s="478">
        <v>105.64705882352941</v>
      </c>
      <c r="K229" s="478" t="s">
        <v>1016</v>
      </c>
    </row>
    <row r="230" spans="1:11">
      <c r="A230" s="491">
        <v>222</v>
      </c>
      <c r="B230" s="194" t="s">
        <v>162</v>
      </c>
      <c r="C230" s="414" t="s">
        <v>990</v>
      </c>
      <c r="D230" s="194" t="s">
        <v>749</v>
      </c>
      <c r="E230" s="479">
        <v>5060</v>
      </c>
      <c r="F230" s="479">
        <v>5440</v>
      </c>
      <c r="G230" s="478">
        <v>78.2</v>
      </c>
      <c r="H230" s="478">
        <v>84</v>
      </c>
      <c r="I230" s="478">
        <v>93</v>
      </c>
      <c r="J230" s="478">
        <v>109.41176470588236</v>
      </c>
      <c r="K230" s="478" t="s">
        <v>1016</v>
      </c>
    </row>
    <row r="231" spans="1:11">
      <c r="A231" s="491">
        <v>223</v>
      </c>
      <c r="B231" s="194" t="s">
        <v>162</v>
      </c>
      <c r="C231" s="414" t="s">
        <v>990</v>
      </c>
      <c r="D231" s="194" t="s">
        <v>994</v>
      </c>
      <c r="E231" s="479">
        <v>4280</v>
      </c>
      <c r="G231" s="478">
        <v>17</v>
      </c>
      <c r="I231" s="478">
        <v>88.235294117647058</v>
      </c>
      <c r="J231" s="478">
        <v>103.80622837370242</v>
      </c>
      <c r="K231" s="478" t="s">
        <v>1012</v>
      </c>
    </row>
    <row r="232" spans="1:11">
      <c r="A232" s="491">
        <v>224</v>
      </c>
      <c r="B232" s="194" t="s">
        <v>162</v>
      </c>
      <c r="C232" s="194" t="s">
        <v>982</v>
      </c>
      <c r="D232" s="194" t="s">
        <v>993</v>
      </c>
      <c r="E232" s="479">
        <v>3810</v>
      </c>
      <c r="F232" s="479">
        <v>4370</v>
      </c>
      <c r="G232" s="478">
        <v>20.399999999999999</v>
      </c>
      <c r="H232" s="478">
        <v>23.3</v>
      </c>
      <c r="I232" s="478">
        <v>87.2</v>
      </c>
      <c r="J232" s="478">
        <v>102.58823529411765</v>
      </c>
      <c r="K232" s="478" t="s">
        <v>1016</v>
      </c>
    </row>
    <row r="233" spans="1:11">
      <c r="A233" s="491">
        <v>225</v>
      </c>
      <c r="B233" s="194" t="s">
        <v>286</v>
      </c>
      <c r="C233" s="414" t="s">
        <v>998</v>
      </c>
      <c r="D233" s="194" t="s">
        <v>750</v>
      </c>
      <c r="E233" s="479">
        <v>4870</v>
      </c>
      <c r="F233" s="479">
        <v>5310</v>
      </c>
      <c r="G233" s="478">
        <v>77.2</v>
      </c>
      <c r="H233" s="478">
        <v>84.2</v>
      </c>
      <c r="I233" s="478">
        <v>91.8</v>
      </c>
      <c r="J233" s="478">
        <v>108</v>
      </c>
      <c r="K233" s="478" t="s">
        <v>1016</v>
      </c>
    </row>
    <row r="234" spans="1:11">
      <c r="A234" s="491">
        <v>226</v>
      </c>
      <c r="B234" s="194" t="s">
        <v>286</v>
      </c>
      <c r="C234" s="194" t="s">
        <v>998</v>
      </c>
      <c r="D234" s="194" t="s">
        <v>861</v>
      </c>
      <c r="E234" s="479">
        <v>3620</v>
      </c>
      <c r="F234" s="479">
        <v>4060</v>
      </c>
      <c r="G234" s="478">
        <v>9.1999999999999993</v>
      </c>
      <c r="H234" s="478">
        <v>10.3</v>
      </c>
      <c r="I234" s="478">
        <v>89.1</v>
      </c>
      <c r="J234" s="478">
        <v>104.8235294117647</v>
      </c>
      <c r="K234" s="478" t="s">
        <v>1016</v>
      </c>
    </row>
    <row r="235" spans="1:11">
      <c r="A235" s="491">
        <v>227</v>
      </c>
      <c r="B235" s="194" t="s">
        <v>286</v>
      </c>
      <c r="C235" s="194" t="s">
        <v>998</v>
      </c>
      <c r="D235" s="194" t="s">
        <v>875</v>
      </c>
      <c r="E235" s="479">
        <v>3670</v>
      </c>
      <c r="F235" s="479">
        <v>4220</v>
      </c>
      <c r="G235" s="478">
        <v>4.7</v>
      </c>
      <c r="H235" s="478">
        <v>5.5</v>
      </c>
      <c r="I235" s="478">
        <v>86.9</v>
      </c>
      <c r="J235" s="478">
        <v>102.23529411764707</v>
      </c>
      <c r="K235" s="478" t="s">
        <v>1016</v>
      </c>
    </row>
    <row r="236" spans="1:11" s="194" customFormat="1">
      <c r="A236" s="491">
        <v>228</v>
      </c>
      <c r="B236" s="194" t="s">
        <v>286</v>
      </c>
      <c r="C236" s="194" t="s">
        <v>998</v>
      </c>
      <c r="D236" s="194" t="s">
        <v>878</v>
      </c>
      <c r="E236" s="479">
        <v>710</v>
      </c>
      <c r="F236" s="479">
        <v>4020</v>
      </c>
      <c r="G236" s="478">
        <v>2.2000000000000002</v>
      </c>
      <c r="H236" s="478">
        <v>12.7</v>
      </c>
      <c r="I236" s="478">
        <v>17.600000000000001</v>
      </c>
      <c r="J236" s="478">
        <v>20.705882352941178</v>
      </c>
      <c r="K236" s="478" t="s">
        <v>1016</v>
      </c>
    </row>
    <row r="237" spans="1:11">
      <c r="A237" s="491">
        <v>229</v>
      </c>
      <c r="B237" s="194" t="s">
        <v>263</v>
      </c>
      <c r="C237" s="414" t="s">
        <v>955</v>
      </c>
      <c r="D237" s="194" t="s">
        <v>1007</v>
      </c>
      <c r="E237" s="479">
        <v>3720</v>
      </c>
      <c r="F237" s="479">
        <v>4290</v>
      </c>
      <c r="G237" s="478">
        <v>8.5</v>
      </c>
      <c r="H237" s="478">
        <v>9.8000000000000007</v>
      </c>
      <c r="I237" s="478">
        <v>86.7</v>
      </c>
      <c r="J237" s="478">
        <v>102</v>
      </c>
      <c r="K237" s="478" t="s">
        <v>1016</v>
      </c>
    </row>
    <row r="238" spans="1:11">
      <c r="A238" s="491">
        <v>230</v>
      </c>
      <c r="B238" s="194" t="s">
        <v>263</v>
      </c>
      <c r="C238" s="194" t="s">
        <v>956</v>
      </c>
      <c r="D238" s="194" t="s">
        <v>967</v>
      </c>
      <c r="I238" s="478">
        <v>87.5</v>
      </c>
      <c r="J238" s="478">
        <v>102.94117647058823</v>
      </c>
      <c r="K238" s="478" t="s">
        <v>1012</v>
      </c>
    </row>
    <row r="239" spans="1:11">
      <c r="A239" s="491">
        <v>231</v>
      </c>
      <c r="B239" s="194" t="s">
        <v>62</v>
      </c>
      <c r="C239" s="194" t="s">
        <v>990</v>
      </c>
      <c r="D239" s="194" t="s">
        <v>851</v>
      </c>
      <c r="E239" s="479">
        <v>1860</v>
      </c>
      <c r="F239" s="479">
        <v>3240</v>
      </c>
      <c r="G239" s="478">
        <v>4.3</v>
      </c>
      <c r="H239" s="478">
        <v>7.5</v>
      </c>
      <c r="I239" s="478">
        <v>57.5</v>
      </c>
      <c r="J239" s="478">
        <v>67.64705882352942</v>
      </c>
      <c r="K239" s="478" t="s">
        <v>1016</v>
      </c>
    </row>
    <row r="240" spans="1:11">
      <c r="A240" s="491">
        <v>232</v>
      </c>
      <c r="B240" s="194" t="s">
        <v>62</v>
      </c>
      <c r="C240" s="414" t="s">
        <v>970</v>
      </c>
      <c r="D240" s="194" t="s">
        <v>751</v>
      </c>
      <c r="E240" s="479">
        <v>4410</v>
      </c>
      <c r="F240" s="479">
        <v>4760</v>
      </c>
      <c r="G240" s="478">
        <v>54</v>
      </c>
      <c r="H240" s="478">
        <v>58.3</v>
      </c>
      <c r="I240" s="478">
        <v>92.7</v>
      </c>
      <c r="J240" s="478">
        <v>109.05882352941177</v>
      </c>
      <c r="K240" s="478" t="s">
        <v>1016</v>
      </c>
    </row>
    <row r="241" spans="1:14" s="194" customFormat="1">
      <c r="A241" s="491">
        <v>233</v>
      </c>
      <c r="B241" s="194" t="s">
        <v>62</v>
      </c>
      <c r="C241" s="414" t="s">
        <v>970</v>
      </c>
      <c r="D241" s="194" t="s">
        <v>752</v>
      </c>
      <c r="E241" s="479">
        <v>4590</v>
      </c>
      <c r="F241" s="479">
        <v>4920</v>
      </c>
      <c r="G241" s="478">
        <v>64.8</v>
      </c>
      <c r="H241" s="478">
        <v>69.5</v>
      </c>
      <c r="I241" s="478">
        <v>93.3</v>
      </c>
      <c r="J241" s="478">
        <v>109.76470588235294</v>
      </c>
      <c r="K241" s="478" t="s">
        <v>1016</v>
      </c>
    </row>
    <row r="242" spans="1:14">
      <c r="A242" s="491">
        <v>234</v>
      </c>
      <c r="B242" s="194" t="s">
        <v>62</v>
      </c>
      <c r="C242" s="414" t="s">
        <v>970</v>
      </c>
      <c r="D242" s="194" t="s">
        <v>753</v>
      </c>
      <c r="E242" s="479">
        <v>4880</v>
      </c>
      <c r="F242" s="479">
        <v>5260</v>
      </c>
      <c r="G242" s="478">
        <v>77.5</v>
      </c>
      <c r="H242" s="478">
        <v>83.5</v>
      </c>
      <c r="I242" s="478">
        <v>92.7</v>
      </c>
      <c r="J242" s="478">
        <v>109.05882352941177</v>
      </c>
      <c r="K242" s="478" t="s">
        <v>1016</v>
      </c>
    </row>
    <row r="243" spans="1:14">
      <c r="A243" s="491">
        <v>235</v>
      </c>
      <c r="B243" s="194" t="s">
        <v>62</v>
      </c>
      <c r="C243" s="194" t="s">
        <v>970</v>
      </c>
      <c r="D243" s="194" t="s">
        <v>759</v>
      </c>
      <c r="E243" s="479">
        <v>3850</v>
      </c>
      <c r="F243" s="479">
        <v>4340</v>
      </c>
      <c r="G243" s="478">
        <v>11.4</v>
      </c>
      <c r="H243" s="478">
        <v>12.9</v>
      </c>
      <c r="I243" s="478">
        <v>88.8</v>
      </c>
      <c r="J243" s="478">
        <v>104.47058823529412</v>
      </c>
      <c r="K243" s="478" t="s">
        <v>1016</v>
      </c>
    </row>
    <row r="244" spans="1:14">
      <c r="A244" s="491">
        <v>236</v>
      </c>
      <c r="B244" s="194" t="s">
        <v>62</v>
      </c>
      <c r="C244" s="194" t="s">
        <v>970</v>
      </c>
      <c r="D244" s="194" t="s">
        <v>797</v>
      </c>
      <c r="E244" s="479">
        <v>4980</v>
      </c>
      <c r="F244" s="479">
        <v>5570</v>
      </c>
      <c r="G244" s="478">
        <v>35.9</v>
      </c>
      <c r="H244" s="478">
        <v>40.1</v>
      </c>
      <c r="I244" s="478">
        <v>89.5</v>
      </c>
      <c r="J244" s="478">
        <v>105.29411764705883</v>
      </c>
      <c r="K244" s="478" t="s">
        <v>1016</v>
      </c>
    </row>
    <row r="245" spans="1:14">
      <c r="A245" s="491">
        <v>237</v>
      </c>
      <c r="B245" s="194" t="s">
        <v>62</v>
      </c>
      <c r="C245" s="194" t="s">
        <v>970</v>
      </c>
      <c r="D245" s="194" t="s">
        <v>798</v>
      </c>
      <c r="E245" s="479">
        <v>5020</v>
      </c>
      <c r="F245" s="479">
        <v>5520</v>
      </c>
      <c r="G245" s="478">
        <v>35.5</v>
      </c>
      <c r="H245" s="478">
        <v>39</v>
      </c>
      <c r="I245" s="478">
        <v>91</v>
      </c>
      <c r="J245" s="478">
        <v>107.05882352941177</v>
      </c>
      <c r="K245" s="478" t="s">
        <v>1016</v>
      </c>
    </row>
    <row r="246" spans="1:14">
      <c r="A246" s="491">
        <v>238</v>
      </c>
      <c r="B246" s="194" t="s">
        <v>62</v>
      </c>
      <c r="C246" s="194" t="s">
        <v>970</v>
      </c>
      <c r="D246" s="194" t="s">
        <v>799</v>
      </c>
      <c r="E246" s="479">
        <v>5020</v>
      </c>
      <c r="F246" s="479">
        <v>5670</v>
      </c>
      <c r="G246" s="478">
        <v>35.700000000000003</v>
      </c>
      <c r="H246" s="478">
        <v>40.4</v>
      </c>
      <c r="I246" s="478">
        <v>88.6</v>
      </c>
      <c r="J246" s="478">
        <v>104.23529411764706</v>
      </c>
      <c r="K246" s="478" t="s">
        <v>1016</v>
      </c>
    </row>
    <row r="247" spans="1:14">
      <c r="A247" s="491">
        <v>239</v>
      </c>
      <c r="B247" s="194" t="s">
        <v>62</v>
      </c>
      <c r="C247" s="194" t="s">
        <v>970</v>
      </c>
      <c r="D247" s="194" t="s">
        <v>800</v>
      </c>
      <c r="E247" s="479">
        <v>5160</v>
      </c>
      <c r="F247" s="479">
        <v>5690</v>
      </c>
      <c r="G247" s="478">
        <v>36</v>
      </c>
      <c r="H247" s="478">
        <v>39.700000000000003</v>
      </c>
      <c r="I247" s="478">
        <v>90.7</v>
      </c>
      <c r="J247" s="478">
        <v>106.70588235294119</v>
      </c>
      <c r="K247" s="478" t="s">
        <v>1016</v>
      </c>
    </row>
    <row r="248" spans="1:14">
      <c r="A248" s="491">
        <v>240</v>
      </c>
      <c r="B248" s="194" t="s">
        <v>62</v>
      </c>
      <c r="C248" s="414" t="s">
        <v>988</v>
      </c>
      <c r="D248" s="194" t="s">
        <v>816</v>
      </c>
      <c r="E248" s="479">
        <v>9360</v>
      </c>
      <c r="F248" s="479">
        <v>9380</v>
      </c>
      <c r="G248" s="478">
        <v>0</v>
      </c>
      <c r="H248" s="478">
        <v>0</v>
      </c>
      <c r="I248" s="478">
        <v>99.8</v>
      </c>
      <c r="J248" s="478">
        <v>117.41176470588235</v>
      </c>
      <c r="K248" s="478" t="s">
        <v>1016</v>
      </c>
    </row>
    <row r="249" spans="1:14">
      <c r="A249" s="491">
        <v>241</v>
      </c>
      <c r="B249" s="194" t="s">
        <v>62</v>
      </c>
      <c r="C249" s="194" t="s">
        <v>982</v>
      </c>
      <c r="D249" s="194" t="s">
        <v>983</v>
      </c>
      <c r="E249" s="479">
        <v>4870</v>
      </c>
      <c r="F249" s="479">
        <v>4705</v>
      </c>
      <c r="G249" s="478">
        <v>35.244</v>
      </c>
      <c r="H249" s="478">
        <v>39.6</v>
      </c>
      <c r="I249" s="478">
        <v>89</v>
      </c>
      <c r="J249" s="478">
        <v>104.70588235294117</v>
      </c>
      <c r="K249" s="478" t="s">
        <v>1021</v>
      </c>
    </row>
    <row r="250" spans="1:14">
      <c r="A250" s="491">
        <v>242</v>
      </c>
      <c r="B250" s="194" t="s">
        <v>62</v>
      </c>
      <c r="C250" s="194" t="s">
        <v>970</v>
      </c>
      <c r="D250" s="194" t="s">
        <v>925</v>
      </c>
      <c r="E250" s="479">
        <v>4090</v>
      </c>
      <c r="F250" s="479">
        <v>4660</v>
      </c>
      <c r="G250" s="478">
        <v>43.5</v>
      </c>
      <c r="H250" s="478">
        <v>49.6</v>
      </c>
      <c r="I250" s="478">
        <v>87.7</v>
      </c>
      <c r="J250" s="478">
        <v>103.1764705882353</v>
      </c>
      <c r="K250" s="478" t="s">
        <v>1016</v>
      </c>
    </row>
    <row r="251" spans="1:14">
      <c r="A251" s="491">
        <v>243</v>
      </c>
      <c r="B251" s="194" t="s">
        <v>62</v>
      </c>
      <c r="C251" s="194" t="s">
        <v>970</v>
      </c>
      <c r="D251" s="194" t="s">
        <v>926</v>
      </c>
      <c r="E251" s="479">
        <v>4140</v>
      </c>
      <c r="F251" s="479">
        <v>4710</v>
      </c>
      <c r="G251" s="478">
        <v>46.3</v>
      </c>
      <c r="H251" s="478">
        <v>52.6</v>
      </c>
      <c r="I251" s="478">
        <v>88</v>
      </c>
      <c r="J251" s="478">
        <v>103.52941176470588</v>
      </c>
      <c r="K251" s="478" t="s">
        <v>1016</v>
      </c>
    </row>
    <row r="252" spans="1:14">
      <c r="A252" s="491">
        <v>244</v>
      </c>
      <c r="B252" s="194" t="s">
        <v>62</v>
      </c>
      <c r="C252" s="194" t="s">
        <v>970</v>
      </c>
      <c r="D252" s="194" t="s">
        <v>927</v>
      </c>
      <c r="E252" s="479">
        <v>4140</v>
      </c>
      <c r="F252" s="479">
        <v>4710</v>
      </c>
      <c r="G252" s="478">
        <v>46.3</v>
      </c>
      <c r="H252" s="478">
        <v>52.6</v>
      </c>
      <c r="I252" s="478">
        <v>88</v>
      </c>
      <c r="J252" s="478">
        <v>103.52941176470588</v>
      </c>
      <c r="K252" s="478" t="s">
        <v>1016</v>
      </c>
    </row>
    <row r="253" spans="1:14">
      <c r="A253" s="491">
        <v>245</v>
      </c>
      <c r="B253" s="194" t="s">
        <v>62</v>
      </c>
      <c r="C253" s="194" t="s">
        <v>970</v>
      </c>
      <c r="D253" s="194" t="s">
        <v>928</v>
      </c>
      <c r="E253" s="479">
        <v>4140</v>
      </c>
      <c r="F253" s="479">
        <v>4710</v>
      </c>
      <c r="G253" s="478">
        <v>46.3</v>
      </c>
      <c r="H253" s="478">
        <v>52.6</v>
      </c>
      <c r="I253" s="478">
        <v>88</v>
      </c>
      <c r="J253" s="478">
        <v>103.52941176470588</v>
      </c>
      <c r="K253" s="478" t="s">
        <v>1016</v>
      </c>
      <c r="M253" s="479"/>
      <c r="N253" s="194"/>
    </row>
    <row r="254" spans="1:14" s="194" customFormat="1">
      <c r="A254" s="491">
        <v>246</v>
      </c>
      <c r="B254" s="194" t="s">
        <v>62</v>
      </c>
      <c r="C254" s="194" t="s">
        <v>970</v>
      </c>
      <c r="D254" s="194" t="s">
        <v>929</v>
      </c>
      <c r="E254" s="479">
        <v>4150</v>
      </c>
      <c r="F254" s="479">
        <v>4720</v>
      </c>
      <c r="G254" s="478">
        <v>48.5</v>
      </c>
      <c r="H254" s="478">
        <v>55.1</v>
      </c>
      <c r="I254" s="478">
        <v>88</v>
      </c>
      <c r="J254" s="478">
        <v>103.52941176470588</v>
      </c>
      <c r="K254" s="478" t="s">
        <v>1016</v>
      </c>
      <c r="M254" s="479"/>
    </row>
    <row r="255" spans="1:14">
      <c r="A255" s="491">
        <v>247</v>
      </c>
      <c r="B255" s="194" t="s">
        <v>62</v>
      </c>
      <c r="C255" s="194" t="s">
        <v>71</v>
      </c>
      <c r="D255" s="194" t="s">
        <v>924</v>
      </c>
      <c r="E255" s="479">
        <v>4700</v>
      </c>
      <c r="F255" s="479">
        <v>5050</v>
      </c>
      <c r="G255" s="478">
        <v>48.2776</v>
      </c>
      <c r="H255" s="478">
        <v>51.8</v>
      </c>
      <c r="I255" s="478">
        <v>93.2</v>
      </c>
      <c r="J255" s="478">
        <v>109.64705882352942</v>
      </c>
      <c r="K255" s="478" t="s">
        <v>1016</v>
      </c>
      <c r="M255" s="478"/>
    </row>
    <row r="256" spans="1:14">
      <c r="A256" s="491">
        <v>248</v>
      </c>
      <c r="B256" s="194" t="s">
        <v>319</v>
      </c>
      <c r="C256" s="414" t="s">
        <v>955</v>
      </c>
      <c r="D256" s="194" t="s">
        <v>1008</v>
      </c>
      <c r="E256" s="479">
        <v>3930</v>
      </c>
      <c r="F256" s="479">
        <v>4470</v>
      </c>
      <c r="G256" s="478">
        <v>9.1999999999999993</v>
      </c>
      <c r="H256" s="478">
        <v>10.5</v>
      </c>
      <c r="I256" s="478">
        <v>87.9</v>
      </c>
      <c r="J256" s="478">
        <v>103.41176470588236</v>
      </c>
      <c r="K256" s="478" t="s">
        <v>1016</v>
      </c>
      <c r="M256" s="478"/>
      <c r="N256" s="194"/>
    </row>
    <row r="257" spans="1:14">
      <c r="A257" s="491">
        <v>249</v>
      </c>
      <c r="B257" s="194" t="s">
        <v>319</v>
      </c>
      <c r="C257" s="194" t="s">
        <v>956</v>
      </c>
      <c r="D257" s="194" t="s">
        <v>965</v>
      </c>
      <c r="I257" s="478">
        <v>87.5</v>
      </c>
      <c r="J257" s="478">
        <v>102.94117647058823</v>
      </c>
      <c r="K257" s="478" t="s">
        <v>1012</v>
      </c>
      <c r="M257" s="478"/>
      <c r="N257" s="194"/>
    </row>
    <row r="258" spans="1:14">
      <c r="A258" s="491">
        <v>250</v>
      </c>
      <c r="B258" s="194" t="s">
        <v>123</v>
      </c>
      <c r="C258" s="194" t="s">
        <v>970</v>
      </c>
      <c r="D258" s="194" t="s">
        <v>760</v>
      </c>
      <c r="E258" s="479">
        <v>4340</v>
      </c>
      <c r="F258" s="479">
        <v>4780</v>
      </c>
      <c r="G258" s="478">
        <v>5.2</v>
      </c>
      <c r="H258" s="478">
        <v>5.7</v>
      </c>
      <c r="I258" s="478">
        <v>90.7</v>
      </c>
      <c r="J258" s="478">
        <v>106.70588235294119</v>
      </c>
      <c r="K258" s="478" t="s">
        <v>1016</v>
      </c>
      <c r="M258" s="478"/>
      <c r="N258" s="194"/>
    </row>
    <row r="259" spans="1:14">
      <c r="A259" s="491">
        <v>251</v>
      </c>
      <c r="B259" s="194" t="s">
        <v>123</v>
      </c>
      <c r="C259" s="414" t="s">
        <v>988</v>
      </c>
      <c r="D259" s="194" t="s">
        <v>646</v>
      </c>
      <c r="E259" s="479">
        <v>9310</v>
      </c>
      <c r="F259" s="479">
        <v>9380</v>
      </c>
      <c r="G259" s="478">
        <v>0</v>
      </c>
      <c r="H259" s="478">
        <v>0</v>
      </c>
      <c r="I259" s="478">
        <v>99.3</v>
      </c>
      <c r="J259" s="478">
        <v>116.82352941176471</v>
      </c>
      <c r="K259" s="478" t="s">
        <v>1016</v>
      </c>
    </row>
    <row r="260" spans="1:14">
      <c r="A260" s="491">
        <v>252</v>
      </c>
      <c r="B260" s="194" t="s">
        <v>123</v>
      </c>
      <c r="C260" s="194" t="s">
        <v>982</v>
      </c>
      <c r="D260" s="194" t="s">
        <v>985</v>
      </c>
      <c r="E260" s="479">
        <v>6360</v>
      </c>
      <c r="F260" s="479">
        <v>6850</v>
      </c>
      <c r="G260" s="478">
        <v>14.8</v>
      </c>
      <c r="H260" s="478">
        <v>16</v>
      </c>
      <c r="I260" s="478">
        <v>92.8</v>
      </c>
      <c r="J260" s="478">
        <v>109.17647058823529</v>
      </c>
      <c r="K260" s="478" t="s">
        <v>1016</v>
      </c>
    </row>
    <row r="261" spans="1:14" s="194" customFormat="1">
      <c r="A261" s="491">
        <v>253</v>
      </c>
      <c r="B261" s="194" t="s">
        <v>123</v>
      </c>
      <c r="C261" s="194" t="s">
        <v>970</v>
      </c>
      <c r="D261" s="194" t="s">
        <v>932</v>
      </c>
      <c r="E261" s="479">
        <v>4190</v>
      </c>
      <c r="F261" s="479">
        <v>4630</v>
      </c>
      <c r="G261" s="478">
        <v>36.6</v>
      </c>
      <c r="H261" s="478">
        <v>40.5</v>
      </c>
      <c r="I261" s="478">
        <v>90.5</v>
      </c>
      <c r="J261" s="478">
        <v>106.47058823529412</v>
      </c>
      <c r="K261" s="478" t="s">
        <v>1016</v>
      </c>
    </row>
    <row r="262" spans="1:14">
      <c r="A262" s="491">
        <v>254</v>
      </c>
      <c r="B262" s="194" t="s">
        <v>123</v>
      </c>
      <c r="C262" s="194" t="s">
        <v>970</v>
      </c>
      <c r="D262" s="194" t="s">
        <v>933</v>
      </c>
      <c r="E262" s="479">
        <v>4120</v>
      </c>
      <c r="F262" s="479">
        <v>4630</v>
      </c>
      <c r="G262" s="478">
        <v>27.3</v>
      </c>
      <c r="H262" s="478">
        <v>30.7</v>
      </c>
      <c r="I262" s="478">
        <v>88.9</v>
      </c>
      <c r="J262" s="478">
        <v>104.58823529411765</v>
      </c>
      <c r="K262" s="478" t="s">
        <v>1016</v>
      </c>
    </row>
    <row r="263" spans="1:14" s="194" customFormat="1">
      <c r="A263" s="491">
        <v>255</v>
      </c>
      <c r="B263" s="194" t="s">
        <v>123</v>
      </c>
      <c r="C263" s="194" t="s">
        <v>970</v>
      </c>
      <c r="D263" s="194" t="s">
        <v>930</v>
      </c>
      <c r="E263" s="479">
        <v>4690</v>
      </c>
      <c r="F263" s="479">
        <v>5000</v>
      </c>
      <c r="G263" s="478">
        <v>33.700000000000003</v>
      </c>
      <c r="H263" s="478">
        <v>35.9</v>
      </c>
      <c r="I263" s="478">
        <v>93.8</v>
      </c>
      <c r="J263" s="478">
        <v>110.35294117647059</v>
      </c>
      <c r="K263" s="478" t="s">
        <v>1016</v>
      </c>
    </row>
    <row r="264" spans="1:14">
      <c r="A264" s="491">
        <v>256</v>
      </c>
      <c r="B264" s="194" t="s">
        <v>123</v>
      </c>
      <c r="C264" s="194" t="s">
        <v>970</v>
      </c>
      <c r="D264" s="194" t="s">
        <v>931</v>
      </c>
      <c r="E264" s="479">
        <v>4900</v>
      </c>
      <c r="F264" s="479">
        <v>5310</v>
      </c>
      <c r="G264" s="478">
        <v>23.8</v>
      </c>
      <c r="H264" s="478">
        <v>25.8</v>
      </c>
      <c r="I264" s="478">
        <v>92.3</v>
      </c>
      <c r="J264" s="478">
        <v>108.58823529411765</v>
      </c>
      <c r="K264" s="478" t="s">
        <v>1016</v>
      </c>
    </row>
    <row r="265" spans="1:14">
      <c r="A265" s="491">
        <v>257</v>
      </c>
      <c r="B265" s="194" t="s">
        <v>123</v>
      </c>
      <c r="C265" s="194" t="s">
        <v>71</v>
      </c>
      <c r="D265" s="194" t="s">
        <v>1005</v>
      </c>
      <c r="E265" s="479">
        <v>4475</v>
      </c>
      <c r="F265" s="479">
        <v>4892.5</v>
      </c>
      <c r="G265" s="478">
        <v>30.35</v>
      </c>
      <c r="H265" s="478">
        <v>33.225000000000001</v>
      </c>
      <c r="I265" s="478">
        <v>91.375</v>
      </c>
      <c r="J265" s="478">
        <v>107.5</v>
      </c>
      <c r="K265" s="478" t="s">
        <v>1011</v>
      </c>
    </row>
    <row r="266" spans="1:14">
      <c r="A266" s="491">
        <v>258</v>
      </c>
      <c r="B266" s="194" t="s">
        <v>122</v>
      </c>
      <c r="C266" s="414" t="s">
        <v>955</v>
      </c>
      <c r="D266" s="194" t="s">
        <v>1009</v>
      </c>
      <c r="E266" s="479">
        <v>3750</v>
      </c>
      <c r="F266" s="479">
        <v>4320</v>
      </c>
      <c r="G266" s="478">
        <v>10</v>
      </c>
      <c r="H266" s="478">
        <v>11.5</v>
      </c>
      <c r="I266" s="478">
        <v>86.8</v>
      </c>
      <c r="J266" s="478">
        <v>102.11764705882352</v>
      </c>
      <c r="K266" s="478" t="s">
        <v>1016</v>
      </c>
    </row>
    <row r="267" spans="1:14">
      <c r="A267" s="491">
        <v>259</v>
      </c>
      <c r="B267" s="194" t="s">
        <v>122</v>
      </c>
      <c r="C267" s="194" t="s">
        <v>956</v>
      </c>
      <c r="D267" s="194" t="s">
        <v>964</v>
      </c>
      <c r="I267" s="478">
        <v>87.5</v>
      </c>
      <c r="J267" s="478">
        <v>102.94117647058823</v>
      </c>
      <c r="K267" s="478" t="s">
        <v>1012</v>
      </c>
    </row>
    <row r="268" spans="1:14">
      <c r="A268" s="491">
        <v>260</v>
      </c>
      <c r="B268" s="194" t="s">
        <v>1333</v>
      </c>
      <c r="C268" s="194" t="s">
        <v>1080</v>
      </c>
      <c r="D268" s="194" t="s">
        <v>1333</v>
      </c>
      <c r="H268" s="478">
        <v>17.100000000000001</v>
      </c>
      <c r="I268" s="478">
        <v>13</v>
      </c>
      <c r="J268" s="478">
        <v>15.294117647058824</v>
      </c>
      <c r="K268" s="478"/>
    </row>
    <row r="269" spans="1:14">
      <c r="A269" s="491">
        <v>261</v>
      </c>
      <c r="B269" s="194" t="s">
        <v>162</v>
      </c>
      <c r="C269" s="414" t="s">
        <v>990</v>
      </c>
      <c r="D269" t="s">
        <v>1019</v>
      </c>
      <c r="E269" s="479">
        <v>3690</v>
      </c>
      <c r="F269" s="479">
        <v>4180</v>
      </c>
      <c r="G269" s="478">
        <v>0.7</v>
      </c>
      <c r="H269" s="478">
        <v>0.8</v>
      </c>
      <c r="I269" s="478">
        <v>87.5</v>
      </c>
      <c r="J269" s="478">
        <v>102.94117647058823</v>
      </c>
      <c r="K269" s="478" t="s">
        <v>1012</v>
      </c>
    </row>
    <row r="270" spans="1:14" s="194" customFormat="1">
      <c r="A270" s="491">
        <v>262</v>
      </c>
      <c r="B270" s="194" t="s">
        <v>102</v>
      </c>
      <c r="C270" s="414" t="s">
        <v>1316</v>
      </c>
      <c r="D270" s="194" t="s">
        <v>1412</v>
      </c>
      <c r="E270" s="479"/>
      <c r="F270" s="479"/>
      <c r="G270" s="478"/>
      <c r="H270" s="478"/>
      <c r="I270" s="478">
        <v>20</v>
      </c>
      <c r="J270" s="478">
        <v>23.529411764705884</v>
      </c>
      <c r="K270" s="478" t="s">
        <v>1413</v>
      </c>
    </row>
    <row r="271" spans="1:14" s="194" customFormat="1">
      <c r="A271" s="491">
        <v>263</v>
      </c>
      <c r="B271" s="194" t="s">
        <v>997</v>
      </c>
      <c r="C271" s="414" t="s">
        <v>998</v>
      </c>
      <c r="D271" s="194" t="s">
        <v>1420</v>
      </c>
      <c r="E271" s="479"/>
      <c r="F271" s="479"/>
      <c r="G271" s="478">
        <v>84</v>
      </c>
      <c r="H271" s="478"/>
      <c r="I271" s="478">
        <v>23.2</v>
      </c>
      <c r="J271" s="478">
        <v>27.294117647058822</v>
      </c>
      <c r="K271" s="478"/>
    </row>
    <row r="272" spans="1:14" s="194" customFormat="1">
      <c r="A272" s="491">
        <v>264</v>
      </c>
      <c r="B272" s="194" t="s">
        <v>42</v>
      </c>
      <c r="C272" s="414" t="s">
        <v>1316</v>
      </c>
      <c r="D272" s="194" t="s">
        <v>1046</v>
      </c>
      <c r="E272" s="479">
        <v>1520.23</v>
      </c>
      <c r="F272" s="479">
        <v>4538</v>
      </c>
      <c r="G272" s="478">
        <v>23.880597014925371</v>
      </c>
      <c r="H272" s="478">
        <v>8</v>
      </c>
      <c r="I272" s="478">
        <v>33.5</v>
      </c>
      <c r="J272" s="478">
        <v>39.411764705882355</v>
      </c>
      <c r="K272" s="478" t="s">
        <v>1751</v>
      </c>
    </row>
    <row r="273" spans="1:11" s="194" customFormat="1">
      <c r="A273" s="491">
        <v>265</v>
      </c>
      <c r="B273" s="194" t="s">
        <v>1307</v>
      </c>
      <c r="C273" s="414" t="s">
        <v>1316</v>
      </c>
      <c r="D273" s="194" t="s">
        <v>1297</v>
      </c>
      <c r="E273" s="479">
        <v>3654.15</v>
      </c>
      <c r="F273" s="479">
        <v>4299</v>
      </c>
      <c r="G273" s="478">
        <v>14</v>
      </c>
      <c r="H273" s="478">
        <v>11.9</v>
      </c>
      <c r="I273" s="478">
        <v>85</v>
      </c>
      <c r="J273" s="478">
        <v>100</v>
      </c>
      <c r="K273" s="478" t="s">
        <v>1413</v>
      </c>
    </row>
    <row r="274" spans="1:11" s="194" customFormat="1">
      <c r="A274" s="491">
        <v>266</v>
      </c>
      <c r="B274" s="194" t="s">
        <v>1307</v>
      </c>
      <c r="C274" s="414" t="s">
        <v>1316</v>
      </c>
      <c r="D274" s="194" t="s">
        <v>1354</v>
      </c>
      <c r="E274" s="479">
        <v>812.51099999999985</v>
      </c>
      <c r="F274" s="479">
        <v>4299</v>
      </c>
      <c r="G274" s="478">
        <v>76.719576719576736</v>
      </c>
      <c r="H274" s="478">
        <v>14.5</v>
      </c>
      <c r="I274" s="478">
        <v>18.899999999999999</v>
      </c>
      <c r="J274" s="478">
        <v>22.235294117647058</v>
      </c>
      <c r="K274" s="478" t="s">
        <v>1413</v>
      </c>
    </row>
    <row r="275" spans="1:11" s="746" customFormat="1">
      <c r="A275" s="491">
        <v>267</v>
      </c>
      <c r="B275" s="746" t="s">
        <v>1052</v>
      </c>
      <c r="C275" s="746" t="s">
        <v>1316</v>
      </c>
      <c r="D275" s="746" t="s">
        <v>1062</v>
      </c>
      <c r="E275" s="479">
        <v>3387.6119999999996</v>
      </c>
      <c r="F275" s="479">
        <v>4299</v>
      </c>
      <c r="G275" s="478">
        <v>8.5025380710659917</v>
      </c>
      <c r="H275" s="478">
        <v>6.7</v>
      </c>
      <c r="I275" s="478">
        <v>78.8</v>
      </c>
      <c r="J275" s="478">
        <v>92.705882352941174</v>
      </c>
      <c r="K275" s="478" t="s">
        <v>1751</v>
      </c>
    </row>
    <row r="276" spans="1:11">
      <c r="A276" s="491"/>
      <c r="B276" s="194" t="s">
        <v>1307</v>
      </c>
      <c r="C276" s="194" t="s">
        <v>1316</v>
      </c>
      <c r="D276" t="s">
        <v>1750</v>
      </c>
      <c r="E276" s="479">
        <v>1978.0290000000002</v>
      </c>
      <c r="F276" s="479">
        <v>7299</v>
      </c>
      <c r="G276" s="478">
        <v>48.708487084870846</v>
      </c>
      <c r="H276" s="478">
        <v>13.2</v>
      </c>
      <c r="I276" s="478">
        <v>27.1</v>
      </c>
      <c r="J276" s="478">
        <v>31.882352941176475</v>
      </c>
      <c r="K276" s="478" t="s">
        <v>1413</v>
      </c>
    </row>
    <row r="277" spans="1:11">
      <c r="A277" s="491"/>
      <c r="B277" s="194" t="s">
        <v>1758</v>
      </c>
      <c r="C277" s="194" t="s">
        <v>1316</v>
      </c>
      <c r="D277" t="s">
        <v>1759</v>
      </c>
      <c r="H277" s="478">
        <v>7.375</v>
      </c>
      <c r="I277" s="478">
        <v>32.200000000000003</v>
      </c>
      <c r="J277" s="478">
        <v>37.882352941176478</v>
      </c>
      <c r="K277" s="478"/>
    </row>
    <row r="278" spans="1:11">
      <c r="A278" s="491"/>
      <c r="B278" s="194" t="s">
        <v>1075</v>
      </c>
      <c r="C278" s="194" t="s">
        <v>1316</v>
      </c>
      <c r="D278" t="s">
        <v>1760</v>
      </c>
      <c r="H278" s="478">
        <v>14.52</v>
      </c>
      <c r="I278" s="478">
        <v>18.899999999999999</v>
      </c>
      <c r="J278" s="478">
        <v>22.235294117647058</v>
      </c>
      <c r="K278" s="478" t="s">
        <v>1016</v>
      </c>
    </row>
    <row r="279" spans="1:11">
      <c r="A279" s="491"/>
      <c r="B279" s="194" t="s">
        <v>1307</v>
      </c>
      <c r="C279" s="194" t="s">
        <v>1316</v>
      </c>
      <c r="D279" t="s">
        <v>1757</v>
      </c>
      <c r="H279" s="478">
        <v>14.44</v>
      </c>
      <c r="I279" s="478">
        <v>19.5</v>
      </c>
      <c r="J279" s="478">
        <v>22.941176470588236</v>
      </c>
      <c r="K279" s="478" t="s">
        <v>1016</v>
      </c>
    </row>
  </sheetData>
  <mergeCells count="3">
    <mergeCell ref="B7:D7"/>
    <mergeCell ref="E7:F7"/>
    <mergeCell ref="G7:H7"/>
  </mergeCells>
  <pageMargins left="0.7" right="0.7" top="0.75" bottom="0.75" header="0.3" footer="0.3"/>
  <pageSetup paperSize="9" orientation="portrait" r:id="rId1"/>
  <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2">
    <tabColor theme="7" tint="0.79998168889431442"/>
    <pageSetUpPr fitToPage="1"/>
  </sheetPr>
  <dimension ref="B6:AR96"/>
  <sheetViews>
    <sheetView topLeftCell="R1" workbookViewId="0">
      <selection activeCell="AG56" sqref="AG56"/>
    </sheetView>
  </sheetViews>
  <sheetFormatPr baseColWidth="10" defaultColWidth="11.44140625" defaultRowHeight="14.4"/>
  <cols>
    <col min="1" max="3" width="3" style="71" customWidth="1"/>
    <col min="4" max="4" width="19.44140625" style="71" customWidth="1"/>
    <col min="5" max="5" width="11" style="71" customWidth="1"/>
    <col min="6" max="6" width="3" style="71" customWidth="1"/>
    <col min="7" max="7" width="3" style="220" customWidth="1"/>
    <col min="8" max="8" width="6.44140625" style="105" bestFit="1" customWidth="1"/>
    <col min="9" max="10" width="3" style="71" customWidth="1"/>
    <col min="11" max="11" width="16.88671875" style="71" customWidth="1"/>
    <col min="12" max="12" width="13.5546875" style="71" bestFit="1" customWidth="1"/>
    <col min="13" max="14" width="3" style="71" customWidth="1"/>
    <col min="15" max="15" width="4.5546875" style="105" bestFit="1" customWidth="1"/>
    <col min="16" max="17" width="3" style="71" customWidth="1"/>
    <col min="18" max="18" width="18.44140625" style="71" bestFit="1" customWidth="1"/>
    <col min="19" max="19" width="10.5546875" style="71" bestFit="1" customWidth="1"/>
    <col min="20" max="20" width="3" style="71" customWidth="1"/>
    <col min="21" max="21" width="3" style="220" customWidth="1"/>
    <col min="22" max="22" width="4.5546875" style="105" bestFit="1" customWidth="1"/>
    <col min="23" max="24" width="3" style="71" customWidth="1"/>
    <col min="25" max="25" width="4.5546875" style="105" bestFit="1" customWidth="1"/>
    <col min="26" max="26" width="23.88671875" style="71" customWidth="1"/>
    <col min="27" max="27" width="17" style="71" bestFit="1" customWidth="1"/>
    <col min="28" max="28" width="3" style="71" customWidth="1"/>
    <col min="29" max="29" width="7.5546875" style="217" bestFit="1" customWidth="1"/>
    <col min="30" max="30" width="4.88671875" style="73" bestFit="1" customWidth="1"/>
    <col min="31" max="31" width="3" style="73" customWidth="1"/>
    <col min="32" max="32" width="4.5546875" style="72" bestFit="1" customWidth="1"/>
    <col min="33" max="33" width="15.5546875" style="72" customWidth="1"/>
    <col min="34" max="34" width="12" style="72" bestFit="1" customWidth="1"/>
    <col min="35" max="36" width="3" style="72" customWidth="1"/>
    <col min="37" max="37" width="4.88671875" style="72" bestFit="1" customWidth="1"/>
    <col min="38" max="39" width="3" style="72" customWidth="1"/>
    <col min="40" max="40" width="6" style="105" bestFit="1" customWidth="1"/>
    <col min="41" max="41" width="22.44140625" style="72" customWidth="1"/>
    <col min="42" max="42" width="12.88671875" style="72" bestFit="1" customWidth="1"/>
    <col min="43" max="43" width="3" style="72" customWidth="1"/>
    <col min="44" max="44" width="3" style="73" customWidth="1"/>
    <col min="45" max="16384" width="11.44140625" style="71"/>
  </cols>
  <sheetData>
    <row r="6" spans="2:44" ht="15" thickBot="1">
      <c r="D6" s="933" t="s">
        <v>183</v>
      </c>
      <c r="E6" s="933"/>
      <c r="R6" s="105"/>
      <c r="AF6" s="71"/>
      <c r="AG6" s="71"/>
      <c r="AH6" s="71"/>
      <c r="AI6" s="71"/>
      <c r="AJ6" s="71"/>
      <c r="AK6" s="71"/>
      <c r="AL6" s="71"/>
      <c r="AM6" s="71"/>
      <c r="AO6" s="71"/>
      <c r="AP6" s="71"/>
      <c r="AQ6" s="71"/>
    </row>
    <row r="7" spans="2:44" ht="15" thickBot="1">
      <c r="D7" s="933" t="s">
        <v>0</v>
      </c>
      <c r="E7" s="933"/>
      <c r="R7" s="267">
        <f>L13-L20-S14-L28-L22</f>
        <v>13766587.206999999</v>
      </c>
      <c r="AF7" s="74"/>
      <c r="AG7" s="74"/>
      <c r="AH7" s="71"/>
      <c r="AI7" s="71"/>
      <c r="AJ7" s="71"/>
      <c r="AK7" s="71"/>
      <c r="AL7" s="71"/>
      <c r="AM7" s="71"/>
      <c r="AO7" s="71"/>
      <c r="AP7" s="71"/>
      <c r="AQ7" s="71"/>
    </row>
    <row r="8" spans="2:44" ht="15" thickBot="1">
      <c r="D8" s="933" t="s">
        <v>252</v>
      </c>
      <c r="E8" s="933"/>
      <c r="AG8" s="161"/>
      <c r="AH8" s="71"/>
      <c r="AI8" s="71"/>
      <c r="AJ8" s="71"/>
      <c r="AK8" s="71"/>
      <c r="AL8" s="71"/>
      <c r="AM8" s="71"/>
      <c r="AO8" s="71"/>
      <c r="AP8" s="71"/>
      <c r="AQ8" s="71"/>
    </row>
    <row r="9" spans="2:44" ht="15" thickBot="1">
      <c r="O9" s="215">
        <f>100%-O15-1.1%</f>
        <v>0.44081273983889402</v>
      </c>
      <c r="AF9" s="71"/>
      <c r="AG9" s="71"/>
      <c r="AH9" s="71"/>
      <c r="AI9" s="71"/>
      <c r="AJ9" s="71"/>
      <c r="AK9" s="71"/>
      <c r="AL9" s="71"/>
      <c r="AM9" s="71"/>
      <c r="AO9" s="71"/>
      <c r="AP9" s="71"/>
      <c r="AQ9" s="71"/>
    </row>
    <row r="10" spans="2:44" s="3" customFormat="1" ht="15" thickBot="1">
      <c r="B10" s="35"/>
      <c r="C10" s="300"/>
      <c r="D10" s="924" t="s">
        <v>184</v>
      </c>
      <c r="E10" s="924"/>
      <c r="F10" s="36"/>
      <c r="G10" s="221"/>
      <c r="H10" s="120"/>
      <c r="J10" s="37"/>
      <c r="K10" s="927" t="s">
        <v>185</v>
      </c>
      <c r="L10" s="927"/>
      <c r="M10" s="38"/>
      <c r="O10" s="120"/>
      <c r="Q10" s="39"/>
      <c r="R10" s="934" t="s">
        <v>186</v>
      </c>
      <c r="S10" s="934"/>
      <c r="T10" s="40"/>
      <c r="U10" s="221"/>
      <c r="V10" s="121">
        <f>R7/AA14</f>
        <v>0.96532606365985252</v>
      </c>
      <c r="X10" s="41"/>
      <c r="Y10" s="147"/>
      <c r="Z10" s="935" t="s">
        <v>179</v>
      </c>
      <c r="AA10" s="935"/>
      <c r="AB10" s="42"/>
      <c r="AC10" s="218"/>
      <c r="AD10" s="6"/>
      <c r="AE10" s="6"/>
      <c r="AF10" s="39"/>
      <c r="AG10" s="934" t="s">
        <v>186</v>
      </c>
      <c r="AH10" s="934"/>
      <c r="AI10" s="40"/>
      <c r="AM10" s="41"/>
      <c r="AN10" s="147"/>
      <c r="AO10" s="935" t="s">
        <v>179</v>
      </c>
      <c r="AP10" s="935"/>
      <c r="AQ10" s="42"/>
      <c r="AR10" s="6"/>
    </row>
    <row r="11" spans="2:44" ht="15" thickBot="1">
      <c r="B11" s="82"/>
      <c r="C11" s="76"/>
      <c r="D11" s="76"/>
      <c r="E11" s="76"/>
      <c r="F11" s="83"/>
      <c r="H11" s="214">
        <f>L17/E13</f>
        <v>0.88783660987212809</v>
      </c>
      <c r="J11" s="75"/>
      <c r="K11" s="76"/>
      <c r="L11" s="76" t="s">
        <v>321</v>
      </c>
      <c r="M11" s="77"/>
      <c r="Q11" s="78"/>
      <c r="R11" s="930" t="s">
        <v>72</v>
      </c>
      <c r="S11" s="930"/>
      <c r="T11" s="79"/>
      <c r="X11" s="80"/>
      <c r="Y11" s="268"/>
      <c r="Z11" s="929" t="s">
        <v>72</v>
      </c>
      <c r="AA11" s="929"/>
      <c r="AB11" s="81"/>
      <c r="AF11" s="78"/>
      <c r="AG11" s="930" t="s">
        <v>96</v>
      </c>
      <c r="AH11" s="930"/>
      <c r="AI11" s="79"/>
      <c r="AJ11" s="71"/>
      <c r="AK11" s="71"/>
      <c r="AL11" s="71"/>
      <c r="AM11" s="80"/>
      <c r="AN11" s="268"/>
      <c r="AO11" s="929" t="s">
        <v>96</v>
      </c>
      <c r="AP11" s="929"/>
      <c r="AQ11" s="81"/>
    </row>
    <row r="12" spans="2:44" ht="15" thickBot="1">
      <c r="B12" s="82"/>
      <c r="C12" s="76" t="s">
        <v>216</v>
      </c>
      <c r="D12" s="926" t="s">
        <v>180</v>
      </c>
      <c r="E12" s="926"/>
      <c r="F12" s="83"/>
      <c r="J12" s="75" t="s">
        <v>216</v>
      </c>
      <c r="K12" s="315" t="s">
        <v>3</v>
      </c>
      <c r="L12" s="315"/>
      <c r="M12" s="77"/>
      <c r="Q12" s="78"/>
      <c r="R12" s="285"/>
      <c r="S12" s="76" t="s">
        <v>321</v>
      </c>
      <c r="T12" s="79"/>
      <c r="X12" s="80"/>
      <c r="Y12" s="268"/>
      <c r="Z12" s="76"/>
      <c r="AA12" s="76" t="s">
        <v>321</v>
      </c>
      <c r="AB12" s="81"/>
      <c r="AF12" s="78"/>
      <c r="AG12" s="76"/>
      <c r="AH12" s="76" t="s">
        <v>321</v>
      </c>
      <c r="AI12" s="79"/>
      <c r="AJ12" s="71"/>
      <c r="AK12" s="71"/>
      <c r="AL12" s="71"/>
      <c r="AM12" s="80"/>
      <c r="AN12" s="268"/>
      <c r="AO12" s="76"/>
      <c r="AP12" s="76" t="s">
        <v>321</v>
      </c>
      <c r="AQ12" s="81"/>
    </row>
    <row r="13" spans="2:44" ht="15" thickBot="1">
      <c r="B13" s="82"/>
      <c r="C13" s="76"/>
      <c r="D13" s="269" t="s">
        <v>399</v>
      </c>
      <c r="E13" s="269">
        <f>AVERAGE(E14:E15)</f>
        <v>39205360.100000001</v>
      </c>
      <c r="F13" s="83"/>
      <c r="J13" s="75"/>
      <c r="K13" s="87" t="s">
        <v>41</v>
      </c>
      <c r="L13" s="87">
        <f>L14+L15</f>
        <v>34130463</v>
      </c>
      <c r="M13" s="77" t="s">
        <v>95</v>
      </c>
      <c r="Q13" s="78" t="s">
        <v>216</v>
      </c>
      <c r="R13" s="84" t="s">
        <v>7</v>
      </c>
      <c r="S13" s="270">
        <v>494487.6</v>
      </c>
      <c r="T13" s="79" t="s">
        <v>95</v>
      </c>
      <c r="X13" s="80"/>
      <c r="Y13" s="268"/>
      <c r="Z13" s="932" t="s">
        <v>10</v>
      </c>
      <c r="AA13" s="932"/>
      <c r="AB13" s="81"/>
      <c r="AF13" s="78" t="s">
        <v>216</v>
      </c>
      <c r="AG13" s="931" t="s">
        <v>423</v>
      </c>
      <c r="AH13" s="931"/>
      <c r="AI13" s="79"/>
      <c r="AJ13" s="71"/>
      <c r="AK13" s="273">
        <f>AH14/AP16</f>
        <v>2.4983084941025875</v>
      </c>
      <c r="AL13" s="71"/>
      <c r="AM13" s="80"/>
      <c r="AN13" s="268"/>
      <c r="AO13" s="932" t="s">
        <v>10</v>
      </c>
      <c r="AP13" s="932"/>
      <c r="AQ13" s="81"/>
    </row>
    <row r="14" spans="2:44" ht="15" thickBot="1">
      <c r="B14" s="82"/>
      <c r="C14" s="76"/>
      <c r="D14" s="271" t="s">
        <v>54</v>
      </c>
      <c r="E14" s="272">
        <v>40944642</v>
      </c>
      <c r="F14" s="83"/>
      <c r="J14" s="75"/>
      <c r="K14" s="90" t="s">
        <v>55</v>
      </c>
      <c r="L14" s="91">
        <v>9777937</v>
      </c>
      <c r="M14" s="77"/>
      <c r="Q14" s="78"/>
      <c r="R14" s="84" t="s">
        <v>8</v>
      </c>
      <c r="S14" s="270">
        <v>18709885</v>
      </c>
      <c r="T14" s="79"/>
      <c r="V14" s="273">
        <f>S13/AA14</f>
        <v>3.4673936340147551E-2</v>
      </c>
      <c r="X14" s="80"/>
      <c r="Y14" s="268"/>
      <c r="Z14" s="274"/>
      <c r="AA14" s="116">
        <f>R7+S13</f>
        <v>14261074.806999998</v>
      </c>
      <c r="AB14" s="81"/>
      <c r="AF14" s="78"/>
      <c r="AG14" s="84" t="s">
        <v>7</v>
      </c>
      <c r="AH14" s="316">
        <v>27324</v>
      </c>
      <c r="AI14" s="79" t="s">
        <v>95</v>
      </c>
      <c r="AJ14" s="71"/>
      <c r="AK14" s="71"/>
      <c r="AL14" s="71"/>
      <c r="AM14" s="80"/>
      <c r="AN14" s="268"/>
      <c r="AO14" s="47" t="s">
        <v>426</v>
      </c>
      <c r="AP14" s="93">
        <f>AA19-AH21+AH20</f>
        <v>4067208</v>
      </c>
      <c r="AQ14" s="115" t="s">
        <v>95</v>
      </c>
    </row>
    <row r="15" spans="2:44" ht="15" thickBot="1">
      <c r="B15" s="82"/>
      <c r="C15" s="76"/>
      <c r="D15" s="271" t="s">
        <v>53</v>
      </c>
      <c r="E15" s="272">
        <v>37466078.200000003</v>
      </c>
      <c r="F15" s="83"/>
      <c r="J15" s="75"/>
      <c r="K15" s="90" t="s">
        <v>56</v>
      </c>
      <c r="L15" s="91">
        <v>24352526</v>
      </c>
      <c r="M15" s="77"/>
      <c r="O15" s="215">
        <f>(S14)/L13</f>
        <v>0.54818726016110597</v>
      </c>
      <c r="Q15" s="78"/>
      <c r="R15" s="310" t="s">
        <v>9</v>
      </c>
      <c r="S15" s="310"/>
      <c r="T15" s="79"/>
      <c r="X15" s="80"/>
      <c r="Y15" s="268"/>
      <c r="Z15" s="76"/>
      <c r="AA15" s="76"/>
      <c r="AB15" s="81"/>
      <c r="AF15" s="78"/>
      <c r="AG15" s="84" t="s">
        <v>8</v>
      </c>
      <c r="AH15" s="316">
        <v>390789</v>
      </c>
      <c r="AI15" s="79"/>
      <c r="AJ15" s="71"/>
      <c r="AK15" s="71"/>
      <c r="AL15" s="71"/>
      <c r="AM15" s="80"/>
      <c r="AN15" s="268"/>
      <c r="AO15" s="47" t="s">
        <v>429</v>
      </c>
      <c r="AP15" s="93">
        <f>AP16</f>
        <v>10937</v>
      </c>
      <c r="AQ15" s="115" t="s">
        <v>95</v>
      </c>
    </row>
    <row r="16" spans="2:44" ht="15" thickBot="1">
      <c r="B16" s="82"/>
      <c r="C16" s="76"/>
      <c r="D16" s="76"/>
      <c r="E16" s="268"/>
      <c r="F16" s="83"/>
      <c r="J16" s="75"/>
      <c r="K16" s="87" t="s">
        <v>4</v>
      </c>
      <c r="L16" s="275">
        <v>677491</v>
      </c>
      <c r="M16" s="77" t="s">
        <v>94</v>
      </c>
      <c r="Q16" s="78"/>
      <c r="R16" s="84"/>
      <c r="S16" s="276">
        <f>S14-S13</f>
        <v>18215397.399999999</v>
      </c>
      <c r="T16" s="79"/>
      <c r="X16" s="80"/>
      <c r="Y16" s="268"/>
      <c r="Z16" s="932" t="s">
        <v>404</v>
      </c>
      <c r="AA16" s="932"/>
      <c r="AB16" s="81"/>
      <c r="AF16" s="78"/>
      <c r="AG16" s="310" t="s">
        <v>9</v>
      </c>
      <c r="AH16" s="310"/>
      <c r="AI16" s="79"/>
      <c r="AJ16" s="71"/>
      <c r="AK16" s="71"/>
      <c r="AL16" s="71"/>
      <c r="AM16" s="80"/>
      <c r="AN16" s="268"/>
      <c r="AO16" s="48" t="s">
        <v>526</v>
      </c>
      <c r="AP16" s="46">
        <f>AA27+AA28+AA29-AH15+AH14</f>
        <v>10937</v>
      </c>
      <c r="AQ16" s="115"/>
    </row>
    <row r="17" spans="2:43" ht="15" thickBot="1">
      <c r="B17" s="82"/>
      <c r="C17" s="76"/>
      <c r="D17" s="113" t="s">
        <v>181</v>
      </c>
      <c r="E17" s="86">
        <f>E13-L17</f>
        <v>4397406.1000000015</v>
      </c>
      <c r="F17" s="83"/>
      <c r="H17" s="214">
        <f>E17/E13</f>
        <v>0.11216339012787185</v>
      </c>
      <c r="J17" s="75"/>
      <c r="K17" s="87" t="s">
        <v>5</v>
      </c>
      <c r="L17" s="87">
        <f>L13+L16</f>
        <v>34807954</v>
      </c>
      <c r="M17" s="77"/>
      <c r="Q17" s="96"/>
      <c r="R17" s="97"/>
      <c r="S17" s="97"/>
      <c r="T17" s="98"/>
      <c r="X17" s="80" t="s">
        <v>216</v>
      </c>
      <c r="Y17" s="268">
        <f>AA17/AA14</f>
        <v>0.37444583050492658</v>
      </c>
      <c r="Z17" s="124" t="s">
        <v>14</v>
      </c>
      <c r="AA17" s="266">
        <v>5340000</v>
      </c>
      <c r="AB17" s="81"/>
      <c r="AF17" s="78"/>
      <c r="AG17" s="84"/>
      <c r="AH17" s="84">
        <f>AH15-AH14</f>
        <v>363465</v>
      </c>
      <c r="AI17" s="79"/>
      <c r="AJ17" s="71"/>
      <c r="AK17" s="71"/>
      <c r="AL17" s="71"/>
      <c r="AM17" s="80"/>
      <c r="AN17" s="268"/>
      <c r="AO17" s="94" t="s">
        <v>126</v>
      </c>
      <c r="AP17" s="93">
        <f>AA34+AA35</f>
        <v>1200000</v>
      </c>
      <c r="AQ17" s="81" t="s">
        <v>95</v>
      </c>
    </row>
    <row r="18" spans="2:43" ht="15" thickBot="1">
      <c r="B18" s="82"/>
      <c r="C18" s="76" t="s">
        <v>217</v>
      </c>
      <c r="D18" s="271" t="s">
        <v>379</v>
      </c>
      <c r="E18" s="264">
        <v>1368000</v>
      </c>
      <c r="F18" s="83"/>
      <c r="J18" s="75" t="s">
        <v>101</v>
      </c>
      <c r="K18" s="76"/>
      <c r="L18" s="76"/>
      <c r="M18" s="77"/>
      <c r="X18" s="80"/>
      <c r="Y18" s="268"/>
      <c r="Z18" s="95" t="s">
        <v>285</v>
      </c>
      <c r="AA18" s="116"/>
      <c r="AB18" s="81"/>
      <c r="AF18" s="78"/>
      <c r="AG18" s="76"/>
      <c r="AH18" s="76"/>
      <c r="AI18" s="79"/>
      <c r="AJ18" s="71"/>
      <c r="AK18" s="273">
        <f>1-AK13</f>
        <v>-1.4983084941025875</v>
      </c>
      <c r="AL18" s="71"/>
      <c r="AM18" s="80"/>
      <c r="AN18" s="268"/>
      <c r="AO18" s="94" t="s">
        <v>128</v>
      </c>
      <c r="AP18" s="93">
        <f>L20+L21</f>
        <v>348079.54</v>
      </c>
      <c r="AQ18" s="81" t="s">
        <v>95</v>
      </c>
    </row>
    <row r="19" spans="2:43">
      <c r="B19" s="82"/>
      <c r="C19" s="76" t="s">
        <v>228</v>
      </c>
      <c r="D19" s="271" t="s">
        <v>22</v>
      </c>
      <c r="E19" s="317">
        <f>Ratios!B131*E17</f>
        <v>4397.406100000002</v>
      </c>
      <c r="F19" s="83"/>
      <c r="J19" s="75" t="s">
        <v>217</v>
      </c>
      <c r="K19" s="160" t="s">
        <v>198</v>
      </c>
      <c r="L19" s="87"/>
      <c r="M19" s="77"/>
      <c r="R19" s="172" t="s">
        <v>215</v>
      </c>
      <c r="X19" s="80"/>
      <c r="Y19" s="268"/>
      <c r="Z19" s="94" t="s">
        <v>12</v>
      </c>
      <c r="AA19" s="284">
        <f>4170000</f>
        <v>4170000</v>
      </c>
      <c r="AB19" s="81"/>
      <c r="AD19" s="318"/>
      <c r="AF19" s="78" t="s">
        <v>216</v>
      </c>
      <c r="AG19" s="931" t="s">
        <v>12</v>
      </c>
      <c r="AH19" s="931"/>
      <c r="AI19" s="79"/>
      <c r="AJ19" s="71"/>
      <c r="AK19" s="71"/>
      <c r="AL19" s="71"/>
      <c r="AM19" s="80"/>
      <c r="AN19" s="268"/>
      <c r="AO19" s="94" t="s">
        <v>284</v>
      </c>
      <c r="AP19" s="93">
        <f>AA48</f>
        <v>546000</v>
      </c>
      <c r="AQ19" s="81" t="s">
        <v>95</v>
      </c>
    </row>
    <row r="20" spans="2:43">
      <c r="B20" s="82"/>
      <c r="C20" s="76" t="s">
        <v>218</v>
      </c>
      <c r="D20" s="271" t="s">
        <v>213</v>
      </c>
      <c r="E20" s="317">
        <f>L16/(Ratios!B14+(0.5*Ratios!C14))*(Ratios!D14+(0.5*Ratios!C14))</f>
        <v>530933.13963015669</v>
      </c>
      <c r="F20" s="83"/>
      <c r="J20" s="75"/>
      <c r="K20" s="90" t="s">
        <v>400</v>
      </c>
      <c r="L20" s="160">
        <f>Ratios!B130*L13</f>
        <v>341304.63</v>
      </c>
      <c r="M20" s="77" t="s">
        <v>95</v>
      </c>
      <c r="R20" s="278" t="s">
        <v>223</v>
      </c>
      <c r="S20" s="277"/>
      <c r="X20" s="80"/>
      <c r="Y20" s="268"/>
      <c r="Z20" s="283" t="s">
        <v>15</v>
      </c>
      <c r="AA20" s="284">
        <v>2371604</v>
      </c>
      <c r="AB20" s="81" t="s">
        <v>94</v>
      </c>
      <c r="AF20" s="78"/>
      <c r="AG20" s="84" t="s">
        <v>7</v>
      </c>
      <c r="AH20" s="316">
        <v>286848</v>
      </c>
      <c r="AI20" s="79" t="s">
        <v>25</v>
      </c>
      <c r="AJ20" s="71"/>
      <c r="AK20" s="71"/>
      <c r="AL20" s="71"/>
      <c r="AM20" s="80"/>
      <c r="AN20" s="268"/>
      <c r="AO20" s="94" t="s">
        <v>269</v>
      </c>
      <c r="AP20" s="93">
        <f>AA52</f>
        <v>211</v>
      </c>
      <c r="AQ20" s="81" t="s">
        <v>95</v>
      </c>
    </row>
    <row r="21" spans="2:43">
      <c r="B21" s="82"/>
      <c r="C21" s="76"/>
      <c r="D21" s="271" t="s">
        <v>198</v>
      </c>
      <c r="E21" s="264"/>
      <c r="F21" s="83"/>
      <c r="J21" s="75"/>
      <c r="K21" s="90" t="s">
        <v>401</v>
      </c>
      <c r="L21" s="160">
        <f>Ratios!B130*L16</f>
        <v>6774.91</v>
      </c>
      <c r="M21" s="77" t="s">
        <v>94</v>
      </c>
      <c r="X21" s="80"/>
      <c r="Y21" s="268"/>
      <c r="Z21" s="283" t="s">
        <v>97</v>
      </c>
      <c r="AA21" s="284">
        <v>1089471</v>
      </c>
      <c r="AB21" s="81" t="s">
        <v>94</v>
      </c>
      <c r="AF21" s="78"/>
      <c r="AG21" s="84" t="s">
        <v>8</v>
      </c>
      <c r="AH21" s="316">
        <v>389640</v>
      </c>
      <c r="AI21" s="79"/>
      <c r="AJ21" s="71"/>
      <c r="AK21" s="71"/>
      <c r="AL21" s="71"/>
      <c r="AM21" s="80"/>
      <c r="AN21" s="268"/>
      <c r="AO21" s="94" t="s">
        <v>278</v>
      </c>
      <c r="AP21" s="45">
        <f>AA36-AH29</f>
        <v>125994</v>
      </c>
      <c r="AQ21" s="321" t="s">
        <v>95</v>
      </c>
    </row>
    <row r="22" spans="2:43">
      <c r="B22" s="319"/>
      <c r="C22" s="92"/>
      <c r="D22" s="89" t="s">
        <v>377</v>
      </c>
      <c r="E22" s="85">
        <f>E27-E26</f>
        <v>769000</v>
      </c>
      <c r="F22" s="83"/>
      <c r="J22" s="75"/>
      <c r="K22" s="90" t="s">
        <v>40</v>
      </c>
      <c r="L22" s="160">
        <f>Ratios!B131*L13</f>
        <v>34130.463000000003</v>
      </c>
      <c r="M22" s="77" t="s">
        <v>94</v>
      </c>
      <c r="S22" s="320"/>
      <c r="X22" s="80"/>
      <c r="Y22" s="268"/>
      <c r="Z22" s="48" t="s">
        <v>16</v>
      </c>
      <c r="AA22" s="284">
        <v>62728</v>
      </c>
      <c r="AB22" s="81" t="s">
        <v>95</v>
      </c>
      <c r="AF22" s="78"/>
      <c r="AG22" s="310" t="s">
        <v>9</v>
      </c>
      <c r="AH22" s="310"/>
      <c r="AI22" s="79"/>
      <c r="AJ22" s="71"/>
      <c r="AK22" s="71"/>
      <c r="AL22" s="71"/>
      <c r="AM22" s="80"/>
      <c r="AN22" s="268"/>
      <c r="AO22" s="94" t="s">
        <v>20</v>
      </c>
      <c r="AP22" s="45" t="e">
        <f>AA33-AH39+AH38</f>
        <v>#VALUE!</v>
      </c>
      <c r="AQ22" s="321" t="s">
        <v>94</v>
      </c>
    </row>
    <row r="23" spans="2:43">
      <c r="B23" s="319"/>
      <c r="C23" s="92"/>
      <c r="D23" s="51" t="s">
        <v>173</v>
      </c>
      <c r="E23" s="50">
        <f>E17-E18-E19-E20-E22-E21</f>
        <v>1725075.5542698451</v>
      </c>
      <c r="F23" s="83"/>
      <c r="J23" s="75" t="s">
        <v>101</v>
      </c>
      <c r="K23" s="90" t="s">
        <v>214</v>
      </c>
      <c r="L23" s="160">
        <f>Ratios!B131*L16</f>
        <v>677.49099999999999</v>
      </c>
      <c r="M23" s="77" t="s">
        <v>94</v>
      </c>
      <c r="X23" s="80"/>
      <c r="Y23" s="268"/>
      <c r="Z23" s="283" t="s">
        <v>17</v>
      </c>
      <c r="AA23" s="95">
        <f>AA19-AA20-AA21-AA22</f>
        <v>646197</v>
      </c>
      <c r="AB23" s="81" t="s">
        <v>94</v>
      </c>
      <c r="AF23" s="78"/>
      <c r="AG23" s="84"/>
      <c r="AH23" s="84">
        <f>AH21-AH20</f>
        <v>102792</v>
      </c>
      <c r="AI23" s="79"/>
      <c r="AJ23" s="71"/>
      <c r="AK23" s="71"/>
      <c r="AL23" s="71"/>
      <c r="AM23" s="80"/>
      <c r="AN23" s="268"/>
      <c r="AO23" s="94" t="s">
        <v>353</v>
      </c>
      <c r="AP23" s="45">
        <f>AA64-AH45+AH44</f>
        <v>282400</v>
      </c>
      <c r="AQ23" s="321" t="s">
        <v>95</v>
      </c>
    </row>
    <row r="24" spans="2:43" ht="15" thickBot="1">
      <c r="B24" s="82"/>
      <c r="C24" s="76"/>
      <c r="D24" s="92"/>
      <c r="E24" s="92"/>
      <c r="F24" s="83"/>
      <c r="J24" s="75"/>
      <c r="K24" s="76"/>
      <c r="L24" s="76"/>
      <c r="M24" s="77"/>
      <c r="X24" s="80" t="s">
        <v>101</v>
      </c>
      <c r="Y24" s="268"/>
      <c r="Z24" s="94" t="s">
        <v>13</v>
      </c>
      <c r="AA24" s="95">
        <f>AA17-AA19</f>
        <v>1170000</v>
      </c>
      <c r="AB24" s="81"/>
      <c r="AF24" s="78"/>
      <c r="AG24" s="76"/>
      <c r="AH24" s="76"/>
      <c r="AI24" s="79"/>
      <c r="AJ24" s="71"/>
      <c r="AK24" s="71"/>
      <c r="AL24" s="71"/>
      <c r="AM24" s="80"/>
      <c r="AN24" s="268"/>
      <c r="AO24" s="111"/>
      <c r="AP24" s="76"/>
      <c r="AQ24" s="81"/>
    </row>
    <row r="25" spans="2:43" ht="15" thickBot="1">
      <c r="B25" s="82"/>
      <c r="C25" s="76" t="s">
        <v>217</v>
      </c>
      <c r="D25" s="925" t="s">
        <v>376</v>
      </c>
      <c r="E25" s="925"/>
      <c r="F25" s="83"/>
      <c r="J25" s="75" t="s">
        <v>216</v>
      </c>
      <c r="K25" s="160" t="s">
        <v>195</v>
      </c>
      <c r="L25" s="87"/>
      <c r="M25" s="77" t="s">
        <v>95</v>
      </c>
      <c r="R25" s="322"/>
      <c r="S25" s="322"/>
      <c r="X25" s="80" t="s">
        <v>217</v>
      </c>
      <c r="Y25" s="268"/>
      <c r="Z25" s="283" t="s">
        <v>18</v>
      </c>
      <c r="AA25" s="323">
        <f>AA24*Ratios!B143</f>
        <v>748800</v>
      </c>
      <c r="AB25" s="81"/>
      <c r="AD25" s="324">
        <f>AH15/(AA27+AA28+AA29)</f>
        <v>1.0437684627753057</v>
      </c>
      <c r="AF25" s="78" t="s">
        <v>216</v>
      </c>
      <c r="AG25" s="325" t="s">
        <v>278</v>
      </c>
      <c r="AH25" s="84"/>
      <c r="AI25" s="79"/>
      <c r="AJ25" s="71"/>
      <c r="AK25" s="71"/>
      <c r="AL25" s="71"/>
      <c r="AM25" s="80"/>
      <c r="AN25" s="268"/>
      <c r="AO25" s="923" t="s">
        <v>80</v>
      </c>
      <c r="AP25" s="923"/>
      <c r="AQ25" s="81"/>
    </row>
    <row r="26" spans="2:43">
      <c r="B26" s="82"/>
      <c r="C26" s="76"/>
      <c r="D26" s="85" t="s">
        <v>380</v>
      </c>
      <c r="E26" s="279">
        <v>316000</v>
      </c>
      <c r="F26" s="83"/>
      <c r="J26" s="75"/>
      <c r="K26" s="87" t="s">
        <v>26</v>
      </c>
      <c r="L26" s="91">
        <v>9507124</v>
      </c>
      <c r="M26" s="77"/>
      <c r="R26" s="322"/>
      <c r="X26" s="80"/>
      <c r="Y26" s="268"/>
      <c r="Z26" s="295" t="s">
        <v>37</v>
      </c>
      <c r="AA26" s="323">
        <f>Ratios!B144*AA25</f>
        <v>7488</v>
      </c>
      <c r="AB26" s="81" t="s">
        <v>94</v>
      </c>
      <c r="AF26" s="78"/>
      <c r="AG26" s="84" t="s">
        <v>7</v>
      </c>
      <c r="AH26" s="326">
        <v>48882</v>
      </c>
      <c r="AI26" s="79" t="s">
        <v>95</v>
      </c>
      <c r="AJ26" s="71"/>
      <c r="AK26" s="71"/>
      <c r="AL26" s="71"/>
      <c r="AM26" s="80"/>
      <c r="AN26" s="268" t="s">
        <v>216</v>
      </c>
      <c r="AO26" s="928" t="s">
        <v>21</v>
      </c>
      <c r="AP26" s="928"/>
      <c r="AQ26" s="81"/>
    </row>
    <row r="27" spans="2:43">
      <c r="B27" s="82"/>
      <c r="C27" s="76"/>
      <c r="D27" s="85" t="s">
        <v>381</v>
      </c>
      <c r="E27" s="279">
        <v>1085000</v>
      </c>
      <c r="F27" s="83"/>
      <c r="J27" s="75"/>
      <c r="K27" s="87" t="s">
        <v>27</v>
      </c>
      <c r="L27" s="91">
        <v>10785679.699999999</v>
      </c>
      <c r="M27" s="77"/>
      <c r="R27" s="322"/>
      <c r="X27" s="80"/>
      <c r="Y27" s="268"/>
      <c r="Z27" s="295" t="s">
        <v>38</v>
      </c>
      <c r="AA27" s="323">
        <v>1</v>
      </c>
      <c r="AB27" s="81" t="s">
        <v>95</v>
      </c>
      <c r="AF27" s="78"/>
      <c r="AG27" s="84" t="s">
        <v>8</v>
      </c>
      <c r="AH27" s="326">
        <v>122888</v>
      </c>
      <c r="AI27" s="79"/>
      <c r="AJ27" s="71"/>
      <c r="AK27" s="71"/>
      <c r="AL27" s="71"/>
      <c r="AM27" s="80"/>
      <c r="AN27" s="268">
        <f>AP27/AP15</f>
        <v>91.963061168510563</v>
      </c>
      <c r="AO27" s="47" t="s">
        <v>429</v>
      </c>
      <c r="AP27" s="45">
        <f>AP28+AP29</f>
        <v>1005800</v>
      </c>
      <c r="AQ27" s="81"/>
    </row>
    <row r="28" spans="2:43" ht="15" thickBot="1">
      <c r="B28" s="82"/>
      <c r="C28" s="76"/>
      <c r="D28" s="76"/>
      <c r="E28" s="76"/>
      <c r="F28" s="83"/>
      <c r="H28" s="71"/>
      <c r="J28" s="75"/>
      <c r="K28" s="87" t="s">
        <v>28</v>
      </c>
      <c r="L28" s="87">
        <f>L27-L26</f>
        <v>1278555.6999999993</v>
      </c>
      <c r="M28" s="77"/>
      <c r="X28" s="80" t="s">
        <v>101</v>
      </c>
      <c r="Y28" s="268"/>
      <c r="Z28" s="283" t="s">
        <v>30</v>
      </c>
      <c r="AA28" s="327">
        <f>AA24*Ratios!B146</f>
        <v>374400</v>
      </c>
      <c r="AB28" s="81" t="s">
        <v>95</v>
      </c>
      <c r="AF28" s="78"/>
      <c r="AG28" s="310" t="s">
        <v>9</v>
      </c>
      <c r="AH28" s="84"/>
      <c r="AI28" s="79"/>
      <c r="AJ28" s="71"/>
      <c r="AK28" s="71"/>
      <c r="AL28" s="71"/>
      <c r="AM28" s="80"/>
      <c r="AN28" s="268"/>
      <c r="AO28" s="328" t="s">
        <v>18</v>
      </c>
      <c r="AP28" s="329">
        <f>798800</f>
        <v>798800</v>
      </c>
      <c r="AQ28" s="81"/>
    </row>
    <row r="29" spans="2:43" ht="15" thickBot="1">
      <c r="B29" s="82"/>
      <c r="C29" s="76" t="s">
        <v>227</v>
      </c>
      <c r="D29" s="926" t="s">
        <v>31</v>
      </c>
      <c r="E29" s="926"/>
      <c r="F29" s="83"/>
      <c r="H29" s="71"/>
      <c r="J29" s="102"/>
      <c r="K29" s="103"/>
      <c r="L29" s="103"/>
      <c r="M29" s="104"/>
      <c r="R29" s="437"/>
      <c r="X29" s="80" t="s">
        <v>101</v>
      </c>
      <c r="Y29" s="268"/>
      <c r="Z29" s="283" t="s">
        <v>19</v>
      </c>
      <c r="AA29" s="327">
        <v>1</v>
      </c>
      <c r="AB29" s="81" t="s">
        <v>95</v>
      </c>
      <c r="AD29" s="324">
        <f>1-AD25</f>
        <v>-4.3768462775305661E-2</v>
      </c>
      <c r="AF29" s="78"/>
      <c r="AG29" s="84"/>
      <c r="AH29" s="84">
        <f>AH27-AH26</f>
        <v>74006</v>
      </c>
      <c r="AI29" s="79"/>
      <c r="AJ29" s="71"/>
      <c r="AK29" s="71"/>
      <c r="AL29" s="71"/>
      <c r="AM29" s="80"/>
      <c r="AN29" s="268"/>
      <c r="AO29" s="328" t="s">
        <v>92</v>
      </c>
      <c r="AP29" s="330">
        <f>207000</f>
        <v>207000</v>
      </c>
      <c r="AQ29" s="81"/>
    </row>
    <row r="30" spans="2:43">
      <c r="B30" s="82"/>
      <c r="C30" s="76"/>
      <c r="D30" s="86"/>
      <c r="E30" s="264">
        <v>500000</v>
      </c>
      <c r="F30" s="83"/>
      <c r="H30" s="71"/>
      <c r="K30" s="73"/>
      <c r="L30" s="73"/>
      <c r="X30" s="80"/>
      <c r="Y30" s="268"/>
      <c r="Z30" s="76"/>
      <c r="AA30" s="76"/>
      <c r="AB30" s="81"/>
      <c r="AF30" s="78"/>
      <c r="AG30" s="76"/>
      <c r="AH30" s="76"/>
      <c r="AI30" s="79"/>
      <c r="AJ30" s="71"/>
      <c r="AL30" s="71"/>
      <c r="AM30" s="80"/>
      <c r="AN30" s="268"/>
      <c r="AO30" s="94" t="s">
        <v>39</v>
      </c>
      <c r="AP30" s="60">
        <f>323400</f>
        <v>323400</v>
      </c>
      <c r="AQ30" s="81"/>
    </row>
    <row r="31" spans="2:43" ht="15" thickBot="1">
      <c r="B31" s="99"/>
      <c r="C31" s="100"/>
      <c r="D31" s="100"/>
      <c r="E31" s="100"/>
      <c r="F31" s="101"/>
      <c r="K31" s="172" t="s">
        <v>369</v>
      </c>
      <c r="L31" s="73"/>
      <c r="X31" s="80"/>
      <c r="Y31" s="268"/>
      <c r="Z31" s="932" t="s">
        <v>29</v>
      </c>
      <c r="AA31" s="932"/>
      <c r="AB31" s="81"/>
      <c r="AC31" s="219"/>
      <c r="AF31" s="78" t="s">
        <v>216</v>
      </c>
      <c r="AG31" s="477" t="s">
        <v>417</v>
      </c>
      <c r="AH31" s="84"/>
      <c r="AI31" s="79"/>
      <c r="AJ31" s="71"/>
      <c r="AK31" s="71"/>
      <c r="AL31" s="71"/>
      <c r="AM31" s="80"/>
      <c r="AN31" s="268"/>
      <c r="AO31" s="94" t="s">
        <v>428</v>
      </c>
      <c r="AP31" s="60">
        <f>169500</f>
        <v>169500</v>
      </c>
      <c r="AQ31" s="81"/>
    </row>
    <row r="32" spans="2:43">
      <c r="B32" s="74"/>
      <c r="C32" s="74"/>
      <c r="D32" s="74"/>
      <c r="E32" s="74"/>
      <c r="F32" s="74"/>
      <c r="K32" s="71" t="s">
        <v>402</v>
      </c>
      <c r="Q32" s="71" t="s">
        <v>101</v>
      </c>
      <c r="X32" s="80" t="s">
        <v>279</v>
      </c>
      <c r="Y32" s="268">
        <f>AA32/AA14</f>
        <v>0.19633863771793902</v>
      </c>
      <c r="Z32" s="124" t="s">
        <v>14</v>
      </c>
      <c r="AA32" s="331">
        <v>2800000</v>
      </c>
      <c r="AB32" s="81"/>
      <c r="AF32" s="78"/>
      <c r="AG32" s="84" t="s">
        <v>7</v>
      </c>
      <c r="AH32" s="316">
        <v>52775.207000000002</v>
      </c>
      <c r="AI32" s="79" t="s">
        <v>95</v>
      </c>
      <c r="AL32" s="71"/>
      <c r="AM32" s="80"/>
      <c r="AN32" s="268"/>
      <c r="AO32" s="94" t="s">
        <v>440</v>
      </c>
      <c r="AP32" s="43">
        <f>Maïs!AN23</f>
        <v>38600</v>
      </c>
      <c r="AQ32" s="81"/>
    </row>
    <row r="33" spans="2:43">
      <c r="B33" s="74"/>
      <c r="C33" s="74"/>
      <c r="D33" s="177" t="s">
        <v>369</v>
      </c>
      <c r="E33" s="74"/>
      <c r="F33" s="74"/>
      <c r="S33" s="332"/>
      <c r="X33" s="80"/>
      <c r="Y33" s="268"/>
      <c r="Z33" s="283" t="s">
        <v>20</v>
      </c>
      <c r="AA33" s="327" t="s">
        <v>101</v>
      </c>
      <c r="AB33" s="81" t="s">
        <v>94</v>
      </c>
      <c r="AC33" s="73"/>
      <c r="AF33" s="78"/>
      <c r="AG33" s="84" t="s">
        <v>8</v>
      </c>
      <c r="AH33" s="316">
        <v>260111.35999999999</v>
      </c>
      <c r="AI33" s="79"/>
      <c r="AJ33" s="71"/>
      <c r="AK33" s="71"/>
      <c r="AL33" s="71"/>
      <c r="AM33" s="80"/>
      <c r="AN33" s="268"/>
      <c r="AO33" s="50"/>
      <c r="AP33" s="50"/>
      <c r="AQ33" s="81"/>
    </row>
    <row r="34" spans="2:43">
      <c r="B34" s="74"/>
      <c r="C34" s="74"/>
      <c r="D34" s="71" t="s">
        <v>378</v>
      </c>
      <c r="E34" s="74"/>
      <c r="F34" s="74"/>
      <c r="K34" s="172" t="s">
        <v>215</v>
      </c>
      <c r="S34" s="332"/>
      <c r="X34" s="80" t="s">
        <v>218</v>
      </c>
      <c r="Y34" s="268"/>
      <c r="Z34" s="283" t="s">
        <v>417</v>
      </c>
      <c r="AA34" s="284">
        <v>600000</v>
      </c>
      <c r="AB34" s="81" t="s">
        <v>95</v>
      </c>
      <c r="AF34" s="78"/>
      <c r="AG34" s="310" t="s">
        <v>9</v>
      </c>
      <c r="AH34" s="84"/>
      <c r="AI34" s="79"/>
      <c r="AJ34" s="71"/>
      <c r="AK34" s="71"/>
      <c r="AL34" s="71"/>
      <c r="AM34" s="80" t="s">
        <v>101</v>
      </c>
      <c r="AN34" s="268"/>
      <c r="AO34" s="928" t="s">
        <v>32</v>
      </c>
      <c r="AP34" s="928"/>
      <c r="AQ34" s="81"/>
    </row>
    <row r="35" spans="2:43">
      <c r="D35" s="71" t="s">
        <v>398</v>
      </c>
      <c r="J35" s="71" t="s">
        <v>101</v>
      </c>
      <c r="K35" s="71" t="s">
        <v>222</v>
      </c>
      <c r="S35" s="332"/>
      <c r="X35" s="80"/>
      <c r="Y35" s="268"/>
      <c r="Z35" s="283" t="s">
        <v>18</v>
      </c>
      <c r="AA35" s="284">
        <v>600000</v>
      </c>
      <c r="AB35" s="81"/>
      <c r="AF35" s="78"/>
      <c r="AG35" s="84"/>
      <c r="AH35" s="84">
        <f>AH33-AH32</f>
        <v>207336.15299999999</v>
      </c>
      <c r="AI35" s="79"/>
      <c r="AJ35" s="71"/>
      <c r="AK35" s="71"/>
      <c r="AL35" s="71"/>
      <c r="AM35" s="80"/>
      <c r="AN35" s="268"/>
      <c r="AO35" s="47" t="s">
        <v>429</v>
      </c>
      <c r="AP35" s="60"/>
      <c r="AQ35" s="81"/>
    </row>
    <row r="36" spans="2:43">
      <c r="K36" s="282" t="s">
        <v>221</v>
      </c>
      <c r="X36" s="80"/>
      <c r="Y36" s="268"/>
      <c r="Z36" s="283" t="s">
        <v>410</v>
      </c>
      <c r="AA36" s="60">
        <v>200000</v>
      </c>
      <c r="AB36" s="81" t="s">
        <v>95</v>
      </c>
      <c r="AF36" s="78"/>
      <c r="AG36" s="76"/>
      <c r="AH36" s="76"/>
      <c r="AI36" s="79"/>
      <c r="AJ36" s="71"/>
      <c r="AK36" s="71"/>
      <c r="AL36" s="71"/>
      <c r="AM36" s="80"/>
      <c r="AN36" s="268"/>
      <c r="AO36" s="47" t="s">
        <v>39</v>
      </c>
      <c r="AP36" s="60"/>
      <c r="AQ36" s="81"/>
    </row>
    <row r="37" spans="2:43">
      <c r="D37" s="172" t="s">
        <v>215</v>
      </c>
      <c r="X37" s="80"/>
      <c r="Y37" s="268"/>
      <c r="Z37" s="76"/>
      <c r="AA37" s="76"/>
      <c r="AB37" s="81"/>
      <c r="AF37" s="78"/>
      <c r="AG37" s="325" t="s">
        <v>20</v>
      </c>
      <c r="AH37" s="84"/>
      <c r="AI37" s="79"/>
      <c r="AJ37" s="71"/>
      <c r="AK37" s="71"/>
      <c r="AL37" s="71"/>
      <c r="AM37" s="80"/>
      <c r="AN37" s="268" t="s">
        <v>227</v>
      </c>
      <c r="AO37" s="47" t="s">
        <v>128</v>
      </c>
      <c r="AP37" s="60"/>
      <c r="AQ37" s="81"/>
    </row>
    <row r="38" spans="2:43">
      <c r="D38" s="71" t="s">
        <v>219</v>
      </c>
      <c r="X38" s="80" t="s">
        <v>227</v>
      </c>
      <c r="Y38" s="268"/>
      <c r="Z38" s="932" t="s">
        <v>736</v>
      </c>
      <c r="AA38" s="932"/>
      <c r="AB38" s="81"/>
      <c r="AC38" s="219"/>
      <c r="AF38" s="78"/>
      <c r="AG38" s="84" t="s">
        <v>7</v>
      </c>
      <c r="AH38" s="316"/>
      <c r="AI38" s="79" t="s">
        <v>95</v>
      </c>
      <c r="AJ38" s="71"/>
      <c r="AK38" s="71"/>
      <c r="AL38" s="71"/>
      <c r="AM38" s="80" t="s">
        <v>101</v>
      </c>
      <c r="AN38" s="268" t="s">
        <v>218</v>
      </c>
      <c r="AO38" s="94" t="s">
        <v>427</v>
      </c>
      <c r="AP38" s="60">
        <f>300000-AP31</f>
        <v>130500</v>
      </c>
      <c r="AQ38" s="81"/>
    </row>
    <row r="39" spans="2:43">
      <c r="D39" s="71" t="s">
        <v>220</v>
      </c>
      <c r="X39" s="80"/>
      <c r="Y39" s="268">
        <f>AA39/AA14</f>
        <v>0.32388863129255729</v>
      </c>
      <c r="Z39" s="124" t="s">
        <v>14</v>
      </c>
      <c r="AA39" s="331">
        <f>4619000</f>
        <v>4619000</v>
      </c>
      <c r="AB39" s="81" t="s">
        <v>95</v>
      </c>
      <c r="AD39" s="71"/>
      <c r="AE39" s="71"/>
      <c r="AF39" s="78" t="s">
        <v>217</v>
      </c>
      <c r="AG39" s="84" t="s">
        <v>8</v>
      </c>
      <c r="AH39" s="431" t="e">
        <f>Ratios!B220*AA33</f>
        <v>#VALUE!</v>
      </c>
      <c r="AI39" s="79"/>
      <c r="AJ39" s="71"/>
      <c r="AK39" s="71"/>
      <c r="AL39" s="71"/>
      <c r="AM39" s="80" t="s">
        <v>101</v>
      </c>
      <c r="AN39" s="268" t="s">
        <v>217</v>
      </c>
      <c r="AO39" s="94" t="s">
        <v>269</v>
      </c>
      <c r="AP39" s="45">
        <f>AP20</f>
        <v>211</v>
      </c>
      <c r="AQ39" s="81"/>
    </row>
    <row r="40" spans="2:43">
      <c r="D40" s="71" t="s">
        <v>259</v>
      </c>
      <c r="X40" s="80" t="s">
        <v>442</v>
      </c>
      <c r="Y40" s="268"/>
      <c r="Z40" s="95" t="s">
        <v>187</v>
      </c>
      <c r="AA40" s="95"/>
      <c r="AB40" s="81"/>
      <c r="AD40" s="123"/>
      <c r="AE40" s="123"/>
      <c r="AF40" s="78"/>
      <c r="AG40" s="310" t="s">
        <v>9</v>
      </c>
      <c r="AH40" s="84"/>
      <c r="AI40" s="79"/>
      <c r="AJ40" s="71"/>
      <c r="AK40" s="71"/>
      <c r="AL40" s="71"/>
      <c r="AM40" s="80" t="s">
        <v>101</v>
      </c>
      <c r="AN40" s="268"/>
      <c r="AO40" s="50"/>
      <c r="AP40" s="50"/>
      <c r="AQ40" s="81"/>
    </row>
    <row r="41" spans="2:43">
      <c r="D41" s="71" t="s">
        <v>382</v>
      </c>
      <c r="X41" s="80"/>
      <c r="Y41" s="268"/>
      <c r="Z41" s="95" t="s">
        <v>33</v>
      </c>
      <c r="AA41" s="284">
        <v>222799</v>
      </c>
      <c r="AB41" s="81"/>
      <c r="AC41" s="219"/>
      <c r="AD41" s="333"/>
      <c r="AF41" s="78"/>
      <c r="AG41" s="84"/>
      <c r="AH41" s="334" t="s">
        <v>25</v>
      </c>
      <c r="AI41" s="79"/>
      <c r="AJ41" s="71"/>
      <c r="AK41" s="71"/>
      <c r="AL41" s="71"/>
      <c r="AM41" s="80"/>
      <c r="AN41" s="268"/>
      <c r="AO41" s="62" t="s">
        <v>438</v>
      </c>
      <c r="AP41" s="45"/>
      <c r="AQ41" s="81"/>
    </row>
    <row r="42" spans="2:43">
      <c r="D42" s="71" t="s">
        <v>383</v>
      </c>
      <c r="X42" s="80"/>
      <c r="Y42" s="268"/>
      <c r="Z42" s="95" t="s">
        <v>34</v>
      </c>
      <c r="AA42" s="284">
        <v>227799</v>
      </c>
      <c r="AB42" s="81"/>
      <c r="AF42" s="78"/>
      <c r="AG42" s="76"/>
      <c r="AH42" s="76"/>
      <c r="AI42" s="79"/>
      <c r="AJ42" s="71"/>
      <c r="AK42" s="71"/>
      <c r="AL42" s="71"/>
      <c r="AM42" s="80"/>
      <c r="AN42" s="268" t="s">
        <v>228</v>
      </c>
      <c r="AO42" s="45" t="s">
        <v>353</v>
      </c>
      <c r="AP42" s="60">
        <v>250000</v>
      </c>
      <c r="AQ42" s="81"/>
    </row>
    <row r="43" spans="2:43">
      <c r="X43" s="80"/>
      <c r="Y43" s="268"/>
      <c r="Z43" s="95" t="s">
        <v>35</v>
      </c>
      <c r="AA43" s="95">
        <f>AA42-AA41</f>
        <v>5000</v>
      </c>
      <c r="AB43" s="81"/>
      <c r="AF43" s="78"/>
      <c r="AG43" s="325" t="s">
        <v>353</v>
      </c>
      <c r="AH43" s="84"/>
      <c r="AI43" s="79"/>
      <c r="AJ43" s="71"/>
      <c r="AK43" s="71"/>
      <c r="AL43" s="71"/>
      <c r="AM43" s="80"/>
      <c r="AN43" s="268"/>
      <c r="AO43" s="45" t="s">
        <v>12</v>
      </c>
      <c r="AP43" s="60"/>
      <c r="AQ43" s="81"/>
    </row>
    <row r="44" spans="2:43">
      <c r="X44" s="80"/>
      <c r="Y44" s="268"/>
      <c r="Z44" s="76"/>
      <c r="AA44" s="76"/>
      <c r="AB44" s="81"/>
      <c r="AD44" s="71"/>
      <c r="AF44" s="78"/>
      <c r="AG44" s="84" t="s">
        <v>7</v>
      </c>
      <c r="AH44" s="316"/>
      <c r="AI44" s="79" t="s">
        <v>25</v>
      </c>
      <c r="AJ44" s="71"/>
      <c r="AK44" s="71"/>
      <c r="AL44" s="71"/>
      <c r="AM44" s="80"/>
      <c r="AN44" s="268"/>
      <c r="AO44" s="45" t="s">
        <v>278</v>
      </c>
      <c r="AP44" s="60"/>
      <c r="AQ44" s="81"/>
    </row>
    <row r="45" spans="2:43">
      <c r="X45" s="80"/>
      <c r="Z45" s="327" t="s">
        <v>156</v>
      </c>
      <c r="AA45" s="335"/>
      <c r="AB45" s="81"/>
      <c r="AD45" s="336"/>
      <c r="AF45" s="78" t="s">
        <v>218</v>
      </c>
      <c r="AG45" s="84" t="s">
        <v>8</v>
      </c>
      <c r="AH45" s="316">
        <f>250000-32400</f>
        <v>217600</v>
      </c>
      <c r="AI45" s="79"/>
      <c r="AJ45" s="71"/>
      <c r="AK45" s="71"/>
      <c r="AL45" s="71"/>
      <c r="AM45" s="80"/>
      <c r="AN45" s="268"/>
      <c r="AO45" s="50"/>
      <c r="AP45" s="50"/>
      <c r="AQ45" s="81"/>
    </row>
    <row r="46" spans="2:43">
      <c r="X46" s="80" t="s">
        <v>315</v>
      </c>
      <c r="Y46" s="268">
        <f>AA46/AA14</f>
        <v>0.10938866958570889</v>
      </c>
      <c r="Z46" s="124" t="s">
        <v>14</v>
      </c>
      <c r="AA46" s="156">
        <v>1560000</v>
      </c>
      <c r="AB46" s="81"/>
      <c r="AC46" s="219"/>
      <c r="AF46" s="78"/>
      <c r="AG46" s="310" t="s">
        <v>9</v>
      </c>
      <c r="AH46" s="84"/>
      <c r="AI46" s="79"/>
      <c r="AJ46" s="71"/>
      <c r="AK46" s="71"/>
      <c r="AL46" s="71"/>
      <c r="AM46" s="80"/>
      <c r="AN46" s="268"/>
      <c r="AO46" s="923" t="s">
        <v>17</v>
      </c>
      <c r="AP46" s="923"/>
      <c r="AQ46" s="81"/>
    </row>
    <row r="47" spans="2:43">
      <c r="R47" s="71" t="s">
        <v>1479</v>
      </c>
      <c r="S47" s="71">
        <f>AA47*0.0789</f>
        <v>677908.79999999993</v>
      </c>
      <c r="X47" s="80" t="s">
        <v>261</v>
      </c>
      <c r="Y47" s="268"/>
      <c r="Z47" s="283" t="s">
        <v>333</v>
      </c>
      <c r="AA47" s="60">
        <v>8592000</v>
      </c>
      <c r="AB47" s="81" t="s">
        <v>94</v>
      </c>
      <c r="AF47" s="78"/>
      <c r="AG47" s="84"/>
      <c r="AH47" s="334" t="s">
        <v>25</v>
      </c>
      <c r="AI47" s="79"/>
      <c r="AJ47" s="71"/>
      <c r="AK47" s="71"/>
      <c r="AL47" s="71"/>
      <c r="AM47" s="80"/>
      <c r="AN47" s="268"/>
      <c r="AO47" s="47" t="s">
        <v>12</v>
      </c>
      <c r="AP47" s="43"/>
      <c r="AQ47" s="81"/>
    </row>
    <row r="48" spans="2:43" ht="15" thickBot="1">
      <c r="S48" s="71">
        <f>AA47*0.0829</f>
        <v>712276.8</v>
      </c>
      <c r="X48" s="80" t="s">
        <v>261</v>
      </c>
      <c r="Y48" s="268"/>
      <c r="Z48" s="283" t="s">
        <v>284</v>
      </c>
      <c r="AA48" s="337">
        <f>0.35*AA46</f>
        <v>546000</v>
      </c>
      <c r="AB48" s="81" t="s">
        <v>95</v>
      </c>
      <c r="AF48" s="96"/>
      <c r="AG48" s="97"/>
      <c r="AH48" s="97"/>
      <c r="AI48" s="98"/>
      <c r="AJ48" s="71"/>
      <c r="AK48" s="71"/>
      <c r="AL48" s="71"/>
      <c r="AM48" s="80"/>
      <c r="AN48" s="268"/>
      <c r="AO48" s="48" t="s">
        <v>486</v>
      </c>
      <c r="AP48" s="43">
        <f>AA22</f>
        <v>62728</v>
      </c>
      <c r="AQ48" s="81"/>
    </row>
    <row r="49" spans="18:43">
      <c r="R49" s="437"/>
      <c r="X49" s="80"/>
      <c r="Y49" s="268"/>
      <c r="Z49" s="76" t="s">
        <v>101</v>
      </c>
      <c r="AA49" s="76"/>
      <c r="AB49" s="81"/>
      <c r="AF49" s="74"/>
      <c r="AG49" s="74"/>
      <c r="AH49" s="74"/>
      <c r="AI49" s="74"/>
      <c r="AJ49" s="71"/>
      <c r="AK49" s="71"/>
      <c r="AL49" s="71"/>
      <c r="AM49" s="80"/>
      <c r="AN49" s="268"/>
      <c r="AO49" s="48" t="s">
        <v>434</v>
      </c>
      <c r="AP49" s="43">
        <f>AH20</f>
        <v>286848</v>
      </c>
      <c r="AQ49" s="81"/>
    </row>
    <row r="50" spans="18:43">
      <c r="X50" s="80"/>
      <c r="Y50" s="268"/>
      <c r="Z50" s="62" t="s">
        <v>23</v>
      </c>
      <c r="AA50" s="335"/>
      <c r="AB50" s="81"/>
      <c r="AF50" s="74"/>
      <c r="AG50" s="177" t="s">
        <v>369</v>
      </c>
      <c r="AH50" s="74"/>
      <c r="AI50" s="74"/>
      <c r="AJ50" s="71"/>
      <c r="AK50" s="71"/>
      <c r="AL50" s="71"/>
      <c r="AM50" s="80" t="s">
        <v>101</v>
      </c>
      <c r="AN50" s="268"/>
      <c r="AO50" s="48" t="s">
        <v>435</v>
      </c>
      <c r="AP50" s="43">
        <f>AA19-AA22-AH21</f>
        <v>3717632</v>
      </c>
      <c r="AQ50" s="81"/>
    </row>
    <row r="51" spans="18:43">
      <c r="X51" s="80" t="s">
        <v>228</v>
      </c>
      <c r="Y51" s="268">
        <f>AA51/AA14</f>
        <v>2.0335073192215116E-3</v>
      </c>
      <c r="Z51" s="124" t="s">
        <v>14</v>
      </c>
      <c r="AA51" s="156">
        <v>29000</v>
      </c>
      <c r="AB51" s="81"/>
      <c r="AG51" s="71" t="s">
        <v>424</v>
      </c>
      <c r="AH51" s="71"/>
      <c r="AI51" s="71"/>
      <c r="AJ51" s="71"/>
      <c r="AK51" s="71" t="s">
        <v>101</v>
      </c>
      <c r="AL51" s="71" t="s">
        <v>101</v>
      </c>
      <c r="AM51" s="80"/>
      <c r="AN51" s="268"/>
      <c r="AO51" s="51" t="s">
        <v>323</v>
      </c>
      <c r="AP51" s="339">
        <f>AP14-AP48-AP49-AP50</f>
        <v>0</v>
      </c>
      <c r="AQ51" s="81"/>
    </row>
    <row r="52" spans="18:43">
      <c r="X52" s="80" t="s">
        <v>270</v>
      </c>
      <c r="Y52" s="268"/>
      <c r="Z52" s="283" t="s">
        <v>269</v>
      </c>
      <c r="AA52" s="65">
        <v>211</v>
      </c>
      <c r="AB52" s="81" t="s">
        <v>95</v>
      </c>
      <c r="AD52" s="71"/>
      <c r="AJ52" s="71"/>
      <c r="AK52" s="71"/>
      <c r="AL52" s="71"/>
      <c r="AM52" s="80"/>
      <c r="AN52" s="268"/>
      <c r="AO52" s="51"/>
      <c r="AP52" s="339"/>
      <c r="AQ52" s="81"/>
    </row>
    <row r="53" spans="18:43">
      <c r="X53" s="80"/>
      <c r="Y53" s="268"/>
      <c r="Z53" s="76"/>
      <c r="AA53" s="76"/>
      <c r="AB53" s="81"/>
      <c r="AG53" s="176" t="s">
        <v>215</v>
      </c>
      <c r="AH53" s="340"/>
      <c r="AI53" s="340"/>
      <c r="AJ53" s="71"/>
      <c r="AK53" s="71"/>
      <c r="AL53" s="71"/>
      <c r="AM53" s="80" t="s">
        <v>101</v>
      </c>
      <c r="AN53" s="268"/>
      <c r="AO53" s="47" t="s">
        <v>429</v>
      </c>
      <c r="AP53" s="343"/>
      <c r="AQ53" s="81"/>
    </row>
    <row r="54" spans="18:43">
      <c r="X54" s="80" t="s">
        <v>416</v>
      </c>
      <c r="Y54" s="268"/>
      <c r="Z54" s="341" t="s">
        <v>451</v>
      </c>
      <c r="AA54" s="342"/>
      <c r="AB54" s="81"/>
      <c r="AF54" s="338"/>
      <c r="AG54" s="72" t="s">
        <v>422</v>
      </c>
      <c r="AH54" s="71"/>
      <c r="AI54" s="71"/>
      <c r="AJ54" s="71"/>
      <c r="AK54" s="71"/>
      <c r="AL54" s="71"/>
      <c r="AM54" s="80"/>
      <c r="AN54" s="268"/>
      <c r="AO54" s="48" t="s">
        <v>90</v>
      </c>
      <c r="AP54" s="65"/>
      <c r="AQ54" s="81"/>
    </row>
    <row r="55" spans="18:43">
      <c r="X55" s="80"/>
      <c r="Y55" s="268"/>
      <c r="Z55" s="124" t="s">
        <v>14</v>
      </c>
      <c r="AA55" s="344"/>
      <c r="AB55" s="81" t="s">
        <v>95</v>
      </c>
      <c r="AF55" s="71"/>
      <c r="AG55" s="72" t="s">
        <v>351</v>
      </c>
      <c r="AH55" s="71"/>
      <c r="AI55" s="71"/>
      <c r="AJ55" s="71"/>
      <c r="AK55" s="71"/>
      <c r="AL55" s="71"/>
      <c r="AM55" s="80"/>
      <c r="AN55" s="268" t="s">
        <v>216</v>
      </c>
      <c r="AO55" s="48" t="s">
        <v>255</v>
      </c>
      <c r="AP55" s="65">
        <f>12000</f>
        <v>12000</v>
      </c>
      <c r="AQ55" s="81"/>
    </row>
    <row r="56" spans="18:43" ht="15.75" customHeight="1">
      <c r="X56" s="80"/>
      <c r="Y56" s="268"/>
      <c r="Z56" s="345"/>
      <c r="AA56" s="346"/>
      <c r="AB56" s="81"/>
      <c r="AG56" s="71" t="s">
        <v>437</v>
      </c>
      <c r="AJ56" s="71"/>
      <c r="AK56" s="71"/>
      <c r="AL56" s="71"/>
      <c r="AM56" s="80"/>
      <c r="AN56" s="268"/>
      <c r="AO56" s="51" t="s">
        <v>323</v>
      </c>
      <c r="AP56" s="339">
        <f>AP15-AP27-AP35-AP54-AP55</f>
        <v>-1006863</v>
      </c>
      <c r="AQ56" s="81"/>
    </row>
    <row r="57" spans="18:43">
      <c r="X57" s="80" t="s">
        <v>416</v>
      </c>
      <c r="Y57" s="268"/>
      <c r="Z57" s="347" t="s">
        <v>90</v>
      </c>
      <c r="AA57" s="348"/>
      <c r="AB57" s="81"/>
      <c r="AF57" s="161"/>
      <c r="AH57" s="349"/>
      <c r="AK57" s="71"/>
      <c r="AL57" s="71"/>
      <c r="AM57" s="80"/>
      <c r="AN57" s="268"/>
      <c r="AO57" s="175"/>
      <c r="AP57" s="175"/>
      <c r="AQ57" s="81"/>
    </row>
    <row r="58" spans="18:43">
      <c r="X58" s="80"/>
      <c r="Y58" s="268"/>
      <c r="Z58" s="124" t="s">
        <v>14</v>
      </c>
      <c r="AA58" s="350"/>
      <c r="AB58" s="81" t="s">
        <v>94</v>
      </c>
      <c r="AK58" s="71"/>
      <c r="AL58" s="71"/>
      <c r="AM58" s="80"/>
      <c r="AN58" s="268"/>
      <c r="AO58" s="94" t="s">
        <v>126</v>
      </c>
      <c r="AP58" s="43"/>
      <c r="AQ58" s="81"/>
    </row>
    <row r="59" spans="18:43">
      <c r="X59" s="80"/>
      <c r="Y59" s="351"/>
      <c r="Z59" s="50" t="s">
        <v>323</v>
      </c>
      <c r="AA59" s="339">
        <f>AA14-AA17-AA32-AA39-AA46-AA51-AA54-AA57</f>
        <v>-86925.193000001833</v>
      </c>
      <c r="AB59" s="81"/>
      <c r="AK59" s="71"/>
      <c r="AL59" s="71"/>
      <c r="AM59" s="80"/>
      <c r="AN59" s="268"/>
      <c r="AO59" s="48" t="s">
        <v>90</v>
      </c>
      <c r="AP59" s="65"/>
      <c r="AQ59" s="81"/>
    </row>
    <row r="60" spans="18:43" ht="15" thickBot="1">
      <c r="X60" s="80"/>
      <c r="Y60" s="268"/>
      <c r="Z60" s="76"/>
      <c r="AA60" s="339"/>
      <c r="AB60" s="81"/>
      <c r="AK60" s="71"/>
      <c r="AL60" s="71"/>
      <c r="AM60" s="80"/>
      <c r="AN60" s="268"/>
      <c r="AO60" s="48" t="s">
        <v>156</v>
      </c>
      <c r="AP60" s="65"/>
      <c r="AQ60" s="81"/>
    </row>
    <row r="61" spans="18:43" ht="15" thickBot="1">
      <c r="X61" s="352"/>
      <c r="Y61" s="353"/>
      <c r="Z61" s="922" t="s">
        <v>419</v>
      </c>
      <c r="AA61" s="922"/>
      <c r="AB61" s="354"/>
      <c r="AK61" s="71"/>
      <c r="AL61" s="71"/>
      <c r="AM61" s="80"/>
      <c r="AN61" s="268"/>
      <c r="AO61" s="51" t="s">
        <v>323</v>
      </c>
      <c r="AP61" s="339">
        <f>AP17-AP30-AP36-AP59</f>
        <v>876600</v>
      </c>
      <c r="AQ61" s="81"/>
    </row>
    <row r="62" spans="18:43">
      <c r="X62" s="80"/>
      <c r="Y62" s="268"/>
      <c r="Z62" s="76"/>
      <c r="AA62" s="339"/>
      <c r="AB62" s="81"/>
      <c r="AK62" s="71"/>
      <c r="AM62" s="80"/>
      <c r="AN62" s="268"/>
      <c r="AO62" s="175"/>
      <c r="AP62" s="175"/>
      <c r="AQ62" s="81"/>
    </row>
    <row r="63" spans="18:43">
      <c r="X63" s="80" t="s">
        <v>342</v>
      </c>
      <c r="Y63" s="268"/>
      <c r="Z63" s="327" t="s">
        <v>529</v>
      </c>
      <c r="AA63" s="43"/>
      <c r="AB63" s="81"/>
      <c r="AK63" s="71"/>
      <c r="AM63" s="80"/>
      <c r="AN63" s="268" t="s">
        <v>227</v>
      </c>
      <c r="AO63" s="94" t="s">
        <v>128</v>
      </c>
      <c r="AP63" s="274"/>
      <c r="AQ63" s="81"/>
    </row>
    <row r="64" spans="18:43">
      <c r="X64" s="80"/>
      <c r="Y64" s="268"/>
      <c r="Z64" s="95" t="s">
        <v>353</v>
      </c>
      <c r="AA64" s="64">
        <v>500000</v>
      </c>
      <c r="AB64" s="81" t="s">
        <v>95</v>
      </c>
      <c r="AK64" s="71"/>
      <c r="AM64" s="80"/>
      <c r="AN64" s="268"/>
      <c r="AO64" s="283" t="s">
        <v>449</v>
      </c>
      <c r="AP64" s="65"/>
      <c r="AQ64" s="81"/>
    </row>
    <row r="65" spans="24:43" ht="15" thickBot="1">
      <c r="X65" s="106"/>
      <c r="Y65" s="281"/>
      <c r="Z65" s="107"/>
      <c r="AA65" s="265"/>
      <c r="AB65" s="108"/>
      <c r="AK65" s="71"/>
      <c r="AM65" s="80"/>
      <c r="AN65" s="268"/>
      <c r="AO65" s="111" t="s">
        <v>323</v>
      </c>
      <c r="AP65" s="339">
        <f>AP18-AP37-AP64</f>
        <v>348079.54</v>
      </c>
      <c r="AQ65" s="81"/>
    </row>
    <row r="66" spans="24:43">
      <c r="AM66" s="80"/>
      <c r="AN66" s="268"/>
      <c r="AO66" s="175"/>
      <c r="AP66" s="175"/>
      <c r="AQ66" s="81"/>
    </row>
    <row r="67" spans="24:43">
      <c r="Z67" s="172" t="s">
        <v>369</v>
      </c>
      <c r="AM67" s="80"/>
      <c r="AN67" s="268"/>
      <c r="AO67" s="94" t="s">
        <v>439</v>
      </c>
      <c r="AP67" s="43"/>
      <c r="AQ67" s="81"/>
    </row>
    <row r="68" spans="24:43">
      <c r="Z68" s="71" t="s">
        <v>411</v>
      </c>
      <c r="AM68" s="80"/>
      <c r="AN68" s="268"/>
      <c r="AO68" s="111" t="s">
        <v>323</v>
      </c>
      <c r="AP68" s="339">
        <f>AP19-AP31-AP38</f>
        <v>246000</v>
      </c>
      <c r="AQ68" s="81"/>
    </row>
    <row r="69" spans="24:43">
      <c r="Z69" s="71" t="s">
        <v>414</v>
      </c>
      <c r="AM69" s="80"/>
      <c r="AN69" s="268"/>
      <c r="AO69" s="111"/>
      <c r="AP69" s="339"/>
      <c r="AQ69" s="81"/>
    </row>
    <row r="70" spans="24:43">
      <c r="Z70" s="72" t="s">
        <v>420</v>
      </c>
      <c r="AM70" s="80"/>
      <c r="AN70" s="268"/>
      <c r="AO70" s="94" t="s">
        <v>278</v>
      </c>
      <c r="AP70" s="43"/>
      <c r="AQ70" s="81"/>
    </row>
    <row r="71" spans="24:43">
      <c r="Z71" s="71" t="s">
        <v>1481</v>
      </c>
      <c r="AM71" s="80"/>
      <c r="AN71" s="268"/>
      <c r="AO71" s="283" t="s">
        <v>90</v>
      </c>
      <c r="AP71" s="355"/>
      <c r="AQ71" s="81"/>
    </row>
    <row r="72" spans="24:43">
      <c r="AM72" s="80"/>
      <c r="AN72" s="268"/>
      <c r="AO72" s="48" t="s">
        <v>435</v>
      </c>
      <c r="AP72" s="355"/>
      <c r="AQ72" s="81"/>
    </row>
    <row r="73" spans="24:43">
      <c r="Z73" s="172" t="s">
        <v>215</v>
      </c>
      <c r="AM73" s="80"/>
      <c r="AN73" s="268"/>
      <c r="AO73" s="48" t="s">
        <v>24</v>
      </c>
      <c r="AP73" s="355"/>
      <c r="AQ73" s="81"/>
    </row>
    <row r="74" spans="24:43">
      <c r="Z74" s="71" t="s">
        <v>224</v>
      </c>
      <c r="AM74" s="80"/>
      <c r="AN74" s="268"/>
      <c r="AO74" s="132" t="s">
        <v>323</v>
      </c>
      <c r="AP74" s="88">
        <f>AP21-AP44-AP71-AP72-AP73-AP32</f>
        <v>87394</v>
      </c>
      <c r="AQ74" s="81"/>
    </row>
    <row r="75" spans="24:43">
      <c r="Z75" s="71" t="s">
        <v>225</v>
      </c>
      <c r="AM75" s="80"/>
      <c r="AN75" s="268"/>
      <c r="AO75" s="132"/>
      <c r="AP75" s="175"/>
      <c r="AQ75" s="81"/>
    </row>
    <row r="76" spans="24:43">
      <c r="Z76" s="71" t="s">
        <v>226</v>
      </c>
      <c r="AM76" s="80"/>
      <c r="AN76" s="268"/>
      <c r="AO76" s="94" t="s">
        <v>20</v>
      </c>
      <c r="AP76" s="43"/>
      <c r="AQ76" s="81"/>
    </row>
    <row r="77" spans="24:43">
      <c r="Z77" s="71" t="s">
        <v>412</v>
      </c>
      <c r="AM77" s="80" t="s">
        <v>101</v>
      </c>
      <c r="AN77" s="268"/>
      <c r="AO77" s="283" t="s">
        <v>434</v>
      </c>
      <c r="AP77" s="43" t="e">
        <f>AP22</f>
        <v>#VALUE!</v>
      </c>
      <c r="AQ77" s="81"/>
    </row>
    <row r="78" spans="24:43">
      <c r="Z78" s="71" t="s">
        <v>330</v>
      </c>
      <c r="AM78" s="80"/>
      <c r="AN78" s="268"/>
      <c r="AO78" s="111" t="s">
        <v>323</v>
      </c>
      <c r="AP78" s="339" t="e">
        <f>AP22-AP77</f>
        <v>#VALUE!</v>
      </c>
      <c r="AQ78" s="81"/>
    </row>
    <row r="79" spans="24:43">
      <c r="Z79" s="71" t="s">
        <v>334</v>
      </c>
      <c r="AM79" s="80"/>
      <c r="AN79" s="268"/>
      <c r="AO79" s="111"/>
      <c r="AP79" s="339"/>
      <c r="AQ79" s="81"/>
    </row>
    <row r="80" spans="24:43">
      <c r="Z80" s="71" t="s">
        <v>280</v>
      </c>
      <c r="AM80" s="80"/>
      <c r="AN80" s="268"/>
      <c r="AO80" s="94" t="s">
        <v>353</v>
      </c>
      <c r="AP80" s="43"/>
      <c r="AQ80" s="81"/>
    </row>
    <row r="81" spans="26:43">
      <c r="Z81" s="71" t="s">
        <v>352</v>
      </c>
      <c r="AM81" s="80" t="s">
        <v>101</v>
      </c>
      <c r="AN81" s="268"/>
      <c r="AO81" s="283" t="s">
        <v>354</v>
      </c>
      <c r="AP81" s="64">
        <v>32400</v>
      </c>
      <c r="AQ81" s="81"/>
    </row>
    <row r="82" spans="26:43">
      <c r="Z82" s="314" t="s">
        <v>328</v>
      </c>
      <c r="AM82" s="80" t="s">
        <v>101</v>
      </c>
      <c r="AN82" s="268"/>
      <c r="AO82" s="283" t="s">
        <v>421</v>
      </c>
      <c r="AP82" s="356"/>
      <c r="AQ82" s="81"/>
    </row>
    <row r="83" spans="26:43" ht="15" thickBot="1">
      <c r="Z83" s="71" t="s">
        <v>415</v>
      </c>
      <c r="AM83" s="106" t="s">
        <v>101</v>
      </c>
      <c r="AN83" s="281"/>
      <c r="AO83" s="107" t="s">
        <v>323</v>
      </c>
      <c r="AP83" s="107">
        <f>AP23-AP42-AP81-AP82</f>
        <v>0</v>
      </c>
      <c r="AQ83" s="108"/>
    </row>
    <row r="84" spans="26:43">
      <c r="Z84" s="71" t="s">
        <v>418</v>
      </c>
      <c r="AM84" s="71"/>
      <c r="AO84" s="71"/>
      <c r="AP84" s="71"/>
      <c r="AQ84" s="71"/>
    </row>
    <row r="85" spans="26:43">
      <c r="Z85" s="71" t="s">
        <v>443</v>
      </c>
      <c r="AO85" s="176" t="s">
        <v>369</v>
      </c>
    </row>
    <row r="86" spans="26:43">
      <c r="AO86" s="72" t="s">
        <v>425</v>
      </c>
    </row>
    <row r="87" spans="26:43">
      <c r="AO87" s="72" t="s">
        <v>538</v>
      </c>
    </row>
    <row r="88" spans="26:43">
      <c r="AO88" s="72" t="s">
        <v>450</v>
      </c>
    </row>
    <row r="91" spans="26:43">
      <c r="AO91" s="176" t="s">
        <v>215</v>
      </c>
    </row>
    <row r="92" spans="26:43">
      <c r="AO92" s="72" t="s">
        <v>230</v>
      </c>
    </row>
    <row r="93" spans="26:43">
      <c r="AO93" s="72" t="s">
        <v>271</v>
      </c>
    </row>
    <row r="94" spans="26:43">
      <c r="AO94" s="71" t="s">
        <v>332</v>
      </c>
    </row>
    <row r="95" spans="26:43">
      <c r="AO95" s="72" t="s">
        <v>436</v>
      </c>
    </row>
    <row r="96" spans="26:43">
      <c r="AO96" s="72" t="s">
        <v>441</v>
      </c>
    </row>
  </sheetData>
  <mergeCells count="28">
    <mergeCell ref="AG11:AH11"/>
    <mergeCell ref="AO11:AP11"/>
    <mergeCell ref="AG13:AH13"/>
    <mergeCell ref="AO13:AP13"/>
    <mergeCell ref="AG10:AH10"/>
    <mergeCell ref="AO10:AP10"/>
    <mergeCell ref="Z31:AA31"/>
    <mergeCell ref="D6:E6"/>
    <mergeCell ref="D7:E7"/>
    <mergeCell ref="D8:E8"/>
    <mergeCell ref="R10:S10"/>
    <mergeCell ref="Z10:AA10"/>
    <mergeCell ref="Z61:AA61"/>
    <mergeCell ref="AO46:AP46"/>
    <mergeCell ref="D10:E10"/>
    <mergeCell ref="D25:E25"/>
    <mergeCell ref="D12:E12"/>
    <mergeCell ref="D29:E29"/>
    <mergeCell ref="K10:L10"/>
    <mergeCell ref="AO34:AP34"/>
    <mergeCell ref="Z11:AA11"/>
    <mergeCell ref="R11:S11"/>
    <mergeCell ref="AG19:AH19"/>
    <mergeCell ref="AO25:AP25"/>
    <mergeCell ref="AO26:AP26"/>
    <mergeCell ref="Z38:AA38"/>
    <mergeCell ref="Z13:AA13"/>
    <mergeCell ref="Z16:AA16"/>
  </mergeCells>
  <pageMargins left="0.7" right="0.7" top="0.75" bottom="0.75" header="0.3" footer="0.3"/>
  <pageSetup paperSize="9" scale="35" orientation="landscape"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3">
    <tabColor theme="7" tint="0.79998168889431442"/>
  </sheetPr>
  <dimension ref="A6:AP68"/>
  <sheetViews>
    <sheetView topLeftCell="L4" zoomScaleNormal="100" workbookViewId="0">
      <selection activeCell="AE48" sqref="AE48"/>
    </sheetView>
  </sheetViews>
  <sheetFormatPr baseColWidth="10" defaultColWidth="11.44140625" defaultRowHeight="14.4"/>
  <cols>
    <col min="1" max="2" width="3" style="71" customWidth="1"/>
    <col min="3" max="3" width="16.44140625" style="71" customWidth="1"/>
    <col min="4" max="4" width="11.44140625" style="71" bestFit="1" customWidth="1"/>
    <col min="5" max="5" width="3" style="71" customWidth="1"/>
    <col min="6" max="6" width="3" style="220" customWidth="1"/>
    <col min="7" max="7" width="4.88671875" style="71" bestFit="1" customWidth="1"/>
    <col min="8" max="9" width="3" style="71" customWidth="1"/>
    <col min="10" max="10" width="22.109375" style="71" customWidth="1"/>
    <col min="11" max="11" width="13.5546875" style="71" bestFit="1" customWidth="1"/>
    <col min="12" max="13" width="3" style="71" customWidth="1"/>
    <col min="14" max="14" width="5" style="71" bestFit="1" customWidth="1"/>
    <col min="15" max="16" width="3" style="71" customWidth="1"/>
    <col min="17" max="17" width="18.44140625" style="71" bestFit="1" customWidth="1"/>
    <col min="18" max="18" width="10.5546875" style="71" bestFit="1" customWidth="1"/>
    <col min="19" max="20" width="3" style="71" customWidth="1"/>
    <col min="21" max="21" width="7.44140625" style="71" bestFit="1" customWidth="1"/>
    <col min="22" max="23" width="3" style="71" customWidth="1"/>
    <col min="24" max="24" width="4.5546875" style="105" bestFit="1" customWidth="1"/>
    <col min="25" max="25" width="29.109375" style="71" customWidth="1"/>
    <col min="26" max="26" width="11.44140625" style="71" customWidth="1"/>
    <col min="27" max="27" width="3" style="71" customWidth="1"/>
    <col min="28" max="28" width="3" style="216" customWidth="1"/>
    <col min="29" max="31" width="3" style="72" customWidth="1"/>
    <col min="32" max="32" width="15.5546875" style="72" customWidth="1"/>
    <col min="33" max="33" width="11.44140625" style="71"/>
    <col min="34" max="38" width="3" style="72" customWidth="1"/>
    <col min="39" max="39" width="17" style="72" customWidth="1"/>
    <col min="40" max="40" width="11.44140625" style="72"/>
    <col min="41" max="41" width="3" style="72" customWidth="1"/>
    <col min="42" max="42" width="3" style="73" customWidth="1"/>
    <col min="43" max="16384" width="11.44140625" style="71"/>
  </cols>
  <sheetData>
    <row r="6" spans="1:42" ht="15" thickBot="1">
      <c r="C6" s="933" t="s">
        <v>183</v>
      </c>
      <c r="D6" s="933"/>
      <c r="AE6" s="71"/>
      <c r="AF6" s="71"/>
      <c r="AH6" s="71"/>
      <c r="AI6" s="71"/>
      <c r="AJ6" s="71"/>
      <c r="AK6" s="71"/>
      <c r="AL6" s="71"/>
      <c r="AM6" s="71"/>
      <c r="AN6" s="71"/>
      <c r="AO6" s="71"/>
    </row>
    <row r="7" spans="1:42" ht="15" thickBot="1">
      <c r="C7" s="933" t="s">
        <v>42</v>
      </c>
      <c r="D7" s="933"/>
      <c r="Q7" s="267">
        <f>K13-K22-R17-K30-K24</f>
        <v>7582701.0009999992</v>
      </c>
      <c r="AB7" s="217"/>
      <c r="AC7" s="73"/>
      <c r="AD7" s="73"/>
      <c r="AE7" s="74"/>
      <c r="AF7" s="74"/>
      <c r="AH7" s="71"/>
      <c r="AI7" s="71"/>
      <c r="AJ7" s="71"/>
      <c r="AK7" s="71"/>
      <c r="AL7" s="71"/>
      <c r="AM7" s="71"/>
      <c r="AN7" s="71"/>
      <c r="AO7" s="71"/>
    </row>
    <row r="8" spans="1:42">
      <c r="C8" s="933" t="s">
        <v>252</v>
      </c>
      <c r="D8" s="933"/>
      <c r="AB8" s="217"/>
      <c r="AC8" s="73"/>
      <c r="AD8" s="73"/>
      <c r="AE8" s="71"/>
      <c r="AF8" s="71"/>
      <c r="AH8" s="71"/>
      <c r="AI8" s="71"/>
      <c r="AJ8" s="71"/>
      <c r="AK8" s="71"/>
      <c r="AL8" s="71"/>
      <c r="AM8" s="71"/>
      <c r="AN8" s="71"/>
      <c r="AO8" s="71"/>
    </row>
    <row r="9" spans="1:42" s="3" customFormat="1" ht="15" thickBot="1">
      <c r="A9" s="71"/>
      <c r="B9" s="71"/>
      <c r="C9" s="71"/>
      <c r="D9" s="71"/>
      <c r="E9" s="71"/>
      <c r="F9" s="220"/>
      <c r="G9" s="71"/>
      <c r="H9" s="71"/>
      <c r="I9" s="71"/>
      <c r="J9" s="71"/>
      <c r="K9" s="71"/>
      <c r="L9" s="71"/>
      <c r="M9" s="71"/>
      <c r="N9" s="71"/>
      <c r="O9" s="71"/>
      <c r="P9" s="71"/>
      <c r="Q9" s="71"/>
      <c r="R9" s="71"/>
      <c r="S9" s="71"/>
      <c r="T9" s="71"/>
      <c r="U9" s="71"/>
      <c r="V9" s="71"/>
      <c r="W9" s="71"/>
      <c r="X9" s="105"/>
      <c r="Y9" s="71"/>
      <c r="Z9" s="71"/>
      <c r="AA9" s="71"/>
      <c r="AB9" s="217"/>
      <c r="AC9" s="73"/>
      <c r="AD9" s="73"/>
      <c r="AE9" s="71"/>
      <c r="AF9" s="71"/>
      <c r="AG9" s="71"/>
      <c r="AH9" s="71"/>
      <c r="AI9" s="71"/>
      <c r="AJ9" s="71"/>
      <c r="AK9" s="71"/>
      <c r="AL9" s="71"/>
      <c r="AM9" s="71"/>
      <c r="AN9" s="71"/>
      <c r="AO9" s="71"/>
      <c r="AP9" s="73"/>
    </row>
    <row r="10" spans="1:42" ht="15" thickBot="1">
      <c r="A10" s="3"/>
      <c r="B10" s="35"/>
      <c r="C10" s="924" t="s">
        <v>188</v>
      </c>
      <c r="D10" s="924"/>
      <c r="E10" s="36"/>
      <c r="F10" s="221"/>
      <c r="G10" s="3"/>
      <c r="H10" s="3"/>
      <c r="I10" s="37"/>
      <c r="J10" s="927" t="s">
        <v>185</v>
      </c>
      <c r="K10" s="927"/>
      <c r="L10" s="38"/>
      <c r="M10" s="3"/>
      <c r="N10" s="3"/>
      <c r="O10" s="3"/>
      <c r="P10" s="39"/>
      <c r="Q10" s="934" t="s">
        <v>186</v>
      </c>
      <c r="R10" s="934"/>
      <c r="S10" s="40"/>
      <c r="T10" s="3"/>
      <c r="U10" s="121">
        <f>Q7/Y14</f>
        <v>0.95900754551557355</v>
      </c>
      <c r="V10" s="3"/>
      <c r="W10" s="41"/>
      <c r="X10" s="147"/>
      <c r="Y10" s="935" t="s">
        <v>179</v>
      </c>
      <c r="Z10" s="935"/>
      <c r="AA10" s="42"/>
      <c r="AB10" s="217"/>
      <c r="AC10" s="73"/>
      <c r="AD10" s="73"/>
      <c r="AE10" s="39"/>
      <c r="AF10" s="934" t="s">
        <v>186</v>
      </c>
      <c r="AG10" s="934"/>
      <c r="AH10" s="40"/>
      <c r="AI10" s="3"/>
      <c r="AJ10" s="3"/>
      <c r="AK10" s="3"/>
      <c r="AL10" s="41"/>
      <c r="AM10" s="935" t="s">
        <v>179</v>
      </c>
      <c r="AN10" s="935"/>
      <c r="AO10" s="42"/>
      <c r="AP10" s="6"/>
    </row>
    <row r="11" spans="1:42" ht="15" thickBot="1">
      <c r="B11" s="403"/>
      <c r="C11" s="404"/>
      <c r="D11" s="404"/>
      <c r="E11" s="405"/>
      <c r="I11" s="75"/>
      <c r="J11" s="76"/>
      <c r="K11" s="76"/>
      <c r="L11" s="77"/>
      <c r="N11" s="215">
        <f>100%-N14</f>
        <v>0.45105836669098409</v>
      </c>
      <c r="P11" s="78"/>
      <c r="Q11" s="930" t="s">
        <v>72</v>
      </c>
      <c r="R11" s="930"/>
      <c r="S11" s="79"/>
      <c r="W11" s="80"/>
      <c r="X11" s="268"/>
      <c r="Y11" s="929" t="s">
        <v>72</v>
      </c>
      <c r="Z11" s="929"/>
      <c r="AA11" s="81"/>
      <c r="AB11" s="218"/>
      <c r="AC11" s="6"/>
      <c r="AD11" s="6"/>
      <c r="AE11" s="78"/>
      <c r="AF11" s="930" t="s">
        <v>75</v>
      </c>
      <c r="AG11" s="930"/>
      <c r="AH11" s="79"/>
      <c r="AI11" s="71"/>
      <c r="AJ11" s="71"/>
      <c r="AK11" s="71"/>
      <c r="AL11" s="80"/>
      <c r="AM11" s="929" t="s">
        <v>75</v>
      </c>
      <c r="AN11" s="929"/>
      <c r="AO11" s="81"/>
    </row>
    <row r="12" spans="1:42" ht="15" thickBot="1">
      <c r="B12" s="82" t="s">
        <v>216</v>
      </c>
      <c r="C12" s="926" t="s">
        <v>180</v>
      </c>
      <c r="D12" s="926"/>
      <c r="E12" s="83"/>
      <c r="G12" s="214">
        <f>K13/D14</f>
        <v>0.78168159771583767</v>
      </c>
      <c r="I12" s="75" t="s">
        <v>216</v>
      </c>
      <c r="J12" s="936" t="s">
        <v>3</v>
      </c>
      <c r="K12" s="936"/>
      <c r="L12" s="77"/>
      <c r="P12" s="78"/>
      <c r="Q12" s="76"/>
      <c r="R12" s="76"/>
      <c r="S12" s="79"/>
      <c r="W12" s="80"/>
      <c r="X12" s="268"/>
      <c r="Y12" s="76"/>
      <c r="Z12" s="76"/>
      <c r="AA12" s="81"/>
      <c r="AB12" s="217"/>
      <c r="AC12" s="73"/>
      <c r="AD12" s="73"/>
      <c r="AE12" s="78"/>
      <c r="AF12" s="76"/>
      <c r="AG12" s="76"/>
      <c r="AH12" s="79"/>
      <c r="AI12" s="71"/>
      <c r="AJ12" s="71"/>
      <c r="AK12" s="71"/>
      <c r="AL12" s="80"/>
      <c r="AM12" s="76"/>
      <c r="AN12" s="76"/>
      <c r="AO12" s="81"/>
    </row>
    <row r="13" spans="1:42" ht="15" thickBot="1">
      <c r="B13" s="82"/>
      <c r="C13" s="85" t="s">
        <v>561</v>
      </c>
      <c r="D13" s="86">
        <f>D14+D17</f>
        <v>16324814.199999999</v>
      </c>
      <c r="E13" s="83"/>
      <c r="I13" s="75"/>
      <c r="J13" s="87" t="s">
        <v>41</v>
      </c>
      <c r="K13" s="87">
        <f>K14+K15</f>
        <v>12530109</v>
      </c>
      <c r="L13" s="77" t="s">
        <v>95</v>
      </c>
      <c r="P13" s="78" t="s">
        <v>216</v>
      </c>
      <c r="Q13" s="84" t="s">
        <v>7</v>
      </c>
      <c r="R13" s="406">
        <v>324120</v>
      </c>
      <c r="S13" s="79" t="s">
        <v>95</v>
      </c>
      <c r="W13" s="80"/>
      <c r="X13" s="268"/>
      <c r="Y13" s="932" t="s">
        <v>10</v>
      </c>
      <c r="Z13" s="932"/>
      <c r="AA13" s="81"/>
      <c r="AB13" s="217"/>
      <c r="AC13" s="73"/>
      <c r="AD13" s="73"/>
      <c r="AE13" s="78" t="s">
        <v>216</v>
      </c>
      <c r="AF13" s="931" t="s">
        <v>575</v>
      </c>
      <c r="AG13" s="931"/>
      <c r="AH13" s="79"/>
      <c r="AI13" s="71"/>
      <c r="AJ13" s="71"/>
      <c r="AK13" s="71"/>
      <c r="AL13" s="80"/>
      <c r="AM13" s="932" t="s">
        <v>10</v>
      </c>
      <c r="AN13" s="932"/>
      <c r="AO13" s="81"/>
    </row>
    <row r="14" spans="1:42" ht="15" thickBot="1">
      <c r="B14" s="82"/>
      <c r="C14" s="89" t="s">
        <v>559</v>
      </c>
      <c r="D14" s="269">
        <f>AVERAGE(D15:D16)</f>
        <v>16029684</v>
      </c>
      <c r="E14" s="83"/>
      <c r="I14" s="75"/>
      <c r="J14" s="90" t="s">
        <v>55</v>
      </c>
      <c r="K14" s="91">
        <v>3570783</v>
      </c>
      <c r="L14" s="77"/>
      <c r="N14" s="215">
        <f>(R17)/K13</f>
        <v>0.54894163330901591</v>
      </c>
      <c r="P14" s="78" t="s">
        <v>216</v>
      </c>
      <c r="Q14" s="493" t="s">
        <v>1032</v>
      </c>
      <c r="R14" s="406">
        <v>22627.7</v>
      </c>
      <c r="S14" s="79"/>
      <c r="U14" s="121">
        <f>R13/Y14</f>
        <v>4.0992454484426497E-2</v>
      </c>
      <c r="W14" s="80"/>
      <c r="X14" s="268"/>
      <c r="Y14" s="937">
        <f>Q7+R13</f>
        <v>7906821.0009999992</v>
      </c>
      <c r="Z14" s="937"/>
      <c r="AA14" s="81"/>
      <c r="AB14" s="217"/>
      <c r="AC14" s="73"/>
      <c r="AD14" s="73"/>
      <c r="AE14" s="78"/>
      <c r="AF14" s="84" t="s">
        <v>7</v>
      </c>
      <c r="AG14" s="316">
        <v>89194</v>
      </c>
      <c r="AH14" s="79"/>
      <c r="AI14" s="71"/>
      <c r="AJ14" s="71"/>
      <c r="AK14" s="71"/>
      <c r="AL14" s="80"/>
      <c r="AM14" s="94" t="s">
        <v>48</v>
      </c>
      <c r="AN14" s="127">
        <f>Z26-AG15+AG14</f>
        <v>226689</v>
      </c>
      <c r="AO14" s="81"/>
    </row>
    <row r="15" spans="1:42" ht="15" thickBot="1">
      <c r="B15" s="82"/>
      <c r="C15" s="407" t="s">
        <v>54</v>
      </c>
      <c r="D15" s="272">
        <v>13716048</v>
      </c>
      <c r="E15" s="83"/>
      <c r="I15" s="75"/>
      <c r="J15" s="90" t="s">
        <v>56</v>
      </c>
      <c r="K15" s="91">
        <v>8959326</v>
      </c>
      <c r="L15" s="77"/>
      <c r="P15" s="78"/>
      <c r="Q15" s="494" t="s">
        <v>1031</v>
      </c>
      <c r="R15" s="406">
        <v>8750.7000000000007</v>
      </c>
      <c r="S15" s="79"/>
      <c r="U15" s="282"/>
      <c r="W15" s="80"/>
      <c r="X15" s="268"/>
      <c r="Y15" s="92"/>
      <c r="Z15" s="92"/>
      <c r="AA15" s="81"/>
      <c r="AB15" s="217"/>
      <c r="AC15" s="73"/>
      <c r="AD15" s="73"/>
      <c r="AE15" s="78"/>
      <c r="AF15" s="84" t="s">
        <v>8</v>
      </c>
      <c r="AG15" s="316">
        <v>362505</v>
      </c>
      <c r="AH15" s="79"/>
      <c r="AI15" s="71"/>
      <c r="AJ15" s="71"/>
      <c r="AK15" s="71"/>
      <c r="AL15" s="80"/>
      <c r="AM15" s="94" t="s">
        <v>47</v>
      </c>
      <c r="AN15" s="93">
        <f>Z43</f>
        <v>189393.93939393939</v>
      </c>
      <c r="AO15" s="81"/>
    </row>
    <row r="16" spans="1:42" ht="15" thickBot="1">
      <c r="B16" s="82"/>
      <c r="C16" s="407" t="s">
        <v>53</v>
      </c>
      <c r="D16" s="272">
        <v>18343320</v>
      </c>
      <c r="E16" s="83"/>
      <c r="G16" s="408">
        <f>K16/D17</f>
        <v>0.83388958500350008</v>
      </c>
      <c r="I16" s="75"/>
      <c r="J16" s="87" t="s">
        <v>4</v>
      </c>
      <c r="K16" s="409">
        <f>K17+K18</f>
        <v>246106</v>
      </c>
      <c r="L16" s="77" t="s">
        <v>94</v>
      </c>
      <c r="P16" s="78" t="s">
        <v>217</v>
      </c>
      <c r="Q16" s="494" t="s">
        <v>1494</v>
      </c>
      <c r="R16" s="406">
        <v>48.21369</v>
      </c>
      <c r="S16" s="79"/>
      <c r="W16" s="80"/>
      <c r="X16" s="268"/>
      <c r="Y16" s="932" t="s">
        <v>21</v>
      </c>
      <c r="Z16" s="932"/>
      <c r="AA16" s="81"/>
      <c r="AB16" s="217"/>
      <c r="AC16" s="73"/>
      <c r="AD16" s="73"/>
      <c r="AE16" s="78"/>
      <c r="AF16" s="401" t="s">
        <v>9</v>
      </c>
      <c r="AG16" s="402"/>
      <c r="AH16" s="79"/>
      <c r="AI16" s="71"/>
      <c r="AJ16" s="71"/>
      <c r="AK16" s="71"/>
      <c r="AL16" s="80"/>
      <c r="AM16" s="94" t="s">
        <v>583</v>
      </c>
      <c r="AN16" s="93">
        <f>Z38</f>
        <v>89980.342857142852</v>
      </c>
      <c r="AO16" s="81"/>
    </row>
    <row r="17" spans="2:42">
      <c r="B17" s="82"/>
      <c r="C17" s="89" t="s">
        <v>560</v>
      </c>
      <c r="D17" s="269">
        <f>AVERAGE(D18:D19)</f>
        <v>295130.2</v>
      </c>
      <c r="E17" s="83"/>
      <c r="I17" s="75"/>
      <c r="J17" s="90" t="s">
        <v>55</v>
      </c>
      <c r="K17" s="275">
        <v>15191</v>
      </c>
      <c r="L17" s="77"/>
      <c r="P17" s="78" t="s">
        <v>216</v>
      </c>
      <c r="Q17" s="84" t="s">
        <v>8</v>
      </c>
      <c r="R17" s="270">
        <v>6878298.5</v>
      </c>
      <c r="S17" s="79"/>
      <c r="W17" s="80" t="s">
        <v>216</v>
      </c>
      <c r="X17" s="268">
        <f>Z17/Y14</f>
        <v>0.46870923213403859</v>
      </c>
      <c r="Y17" s="415" t="s">
        <v>100</v>
      </c>
      <c r="Z17" s="331">
        <f>3706000</f>
        <v>3706000</v>
      </c>
      <c r="AA17" s="81"/>
      <c r="AB17" s="217"/>
      <c r="AC17" s="73"/>
      <c r="AD17" s="73"/>
      <c r="AE17" s="78"/>
      <c r="AF17" s="84"/>
      <c r="AG17" s="84">
        <f>AG15-AG14</f>
        <v>273311</v>
      </c>
      <c r="AH17" s="79"/>
      <c r="AI17" s="71"/>
      <c r="AJ17" s="71"/>
      <c r="AK17" s="71"/>
      <c r="AL17" s="80"/>
      <c r="AM17" s="94" t="s">
        <v>128</v>
      </c>
      <c r="AN17" s="93">
        <f>K22+K23</f>
        <v>127762.15</v>
      </c>
      <c r="AO17" s="81"/>
    </row>
    <row r="18" spans="2:42">
      <c r="B18" s="82"/>
      <c r="C18" s="407" t="s">
        <v>54</v>
      </c>
      <c r="D18" s="272">
        <v>248579</v>
      </c>
      <c r="E18" s="83"/>
      <c r="I18" s="75"/>
      <c r="J18" s="90" t="s">
        <v>56</v>
      </c>
      <c r="K18" s="275">
        <v>230915</v>
      </c>
      <c r="L18" s="77"/>
      <c r="P18" s="78"/>
      <c r="Q18" s="76"/>
      <c r="R18" s="76"/>
      <c r="S18" s="79"/>
      <c r="W18" s="80" t="s">
        <v>315</v>
      </c>
      <c r="X18" s="268"/>
      <c r="Y18" s="95" t="s">
        <v>85</v>
      </c>
      <c r="Z18" s="95"/>
      <c r="AA18" s="81"/>
      <c r="AB18" s="217"/>
      <c r="AC18" s="73"/>
      <c r="AD18" s="73"/>
      <c r="AE18" s="78"/>
      <c r="AF18" s="76"/>
      <c r="AG18" s="76"/>
      <c r="AH18" s="79"/>
      <c r="AI18" s="71"/>
      <c r="AJ18" s="71"/>
      <c r="AK18" s="71"/>
      <c r="AL18" s="80"/>
      <c r="AM18" s="94" t="s">
        <v>60</v>
      </c>
      <c r="AN18" s="93">
        <f>Z35</f>
        <v>55500</v>
      </c>
      <c r="AO18" s="81"/>
    </row>
    <row r="19" spans="2:42">
      <c r="B19" s="82"/>
      <c r="C19" s="407" t="s">
        <v>53</v>
      </c>
      <c r="D19" s="272">
        <v>341681.4</v>
      </c>
      <c r="E19" s="83"/>
      <c r="I19" s="75"/>
      <c r="J19" s="87" t="s">
        <v>44</v>
      </c>
      <c r="K19" s="409">
        <f>K13+K16</f>
        <v>12776215</v>
      </c>
      <c r="L19" s="77"/>
      <c r="P19" s="78"/>
      <c r="Q19" s="931" t="s">
        <v>9</v>
      </c>
      <c r="R19" s="931"/>
      <c r="S19" s="79"/>
      <c r="W19" s="80"/>
      <c r="X19" s="268"/>
      <c r="Y19" s="95" t="s">
        <v>33</v>
      </c>
      <c r="Z19" s="284">
        <v>120695</v>
      </c>
      <c r="AA19" s="81"/>
      <c r="AB19" s="217"/>
      <c r="AC19" s="73"/>
      <c r="AD19" s="73"/>
      <c r="AE19" s="78" t="s">
        <v>216</v>
      </c>
      <c r="AF19" s="70" t="s">
        <v>57</v>
      </c>
      <c r="AG19" s="402"/>
      <c r="AH19" s="79"/>
      <c r="AI19" s="71"/>
      <c r="AJ19" s="71"/>
      <c r="AK19" s="71"/>
      <c r="AL19" s="80"/>
      <c r="AM19" s="94" t="s">
        <v>20</v>
      </c>
      <c r="AN19" s="93">
        <f>Z25-AG33+AG32</f>
        <v>359375</v>
      </c>
      <c r="AO19" s="81"/>
    </row>
    <row r="20" spans="2:42" ht="15" thickBot="1">
      <c r="B20" s="82"/>
      <c r="C20" s="76"/>
      <c r="D20" s="76"/>
      <c r="E20" s="83"/>
      <c r="I20" s="75"/>
      <c r="J20" s="76"/>
      <c r="K20" s="88"/>
      <c r="L20" s="77"/>
      <c r="P20" s="78"/>
      <c r="Q20" s="84"/>
      <c r="R20" s="84">
        <f>R17-R13</f>
        <v>6554178.5</v>
      </c>
      <c r="S20" s="79"/>
      <c r="W20" s="80"/>
      <c r="X20" s="268"/>
      <c r="Y20" s="95" t="s">
        <v>34</v>
      </c>
      <c r="Z20" s="284">
        <v>128722</v>
      </c>
      <c r="AA20" s="81"/>
      <c r="AB20" s="217"/>
      <c r="AC20" s="73"/>
      <c r="AD20" s="73"/>
      <c r="AE20" s="78"/>
      <c r="AF20" s="84" t="s">
        <v>7</v>
      </c>
      <c r="AG20" s="270">
        <v>53637</v>
      </c>
      <c r="AH20" s="79"/>
      <c r="AI20" s="71"/>
      <c r="AJ20" s="71"/>
      <c r="AK20" s="71"/>
      <c r="AL20" s="80"/>
      <c r="AM20" s="76"/>
      <c r="AN20" s="76"/>
      <c r="AO20" s="81"/>
    </row>
    <row r="21" spans="2:42" ht="15" thickBot="1">
      <c r="B21" s="410"/>
      <c r="C21" s="400" t="s">
        <v>189</v>
      </c>
      <c r="D21" s="190">
        <f>D22+D30</f>
        <v>3548550.1757999999</v>
      </c>
      <c r="E21" s="411"/>
      <c r="G21" s="214">
        <f>D22/D14</f>
        <v>0.2183184022841623</v>
      </c>
      <c r="I21" s="75" t="s">
        <v>217</v>
      </c>
      <c r="J21" s="160" t="s">
        <v>198</v>
      </c>
      <c r="K21" s="409"/>
      <c r="L21" s="77"/>
      <c r="P21" s="96"/>
      <c r="Q21" s="97"/>
      <c r="R21" s="97"/>
      <c r="S21" s="98"/>
      <c r="W21" s="80"/>
      <c r="X21" s="268"/>
      <c r="Y21" s="95" t="s">
        <v>35</v>
      </c>
      <c r="Z21" s="95">
        <f>Z20-Z19</f>
        <v>8027</v>
      </c>
      <c r="AA21" s="81"/>
      <c r="AB21" s="217"/>
      <c r="AC21" s="73"/>
      <c r="AD21" s="73"/>
      <c r="AE21" s="78"/>
      <c r="AF21" s="84" t="s">
        <v>8</v>
      </c>
      <c r="AG21" s="270">
        <v>7021</v>
      </c>
      <c r="AH21" s="79"/>
      <c r="AI21" s="71"/>
      <c r="AJ21" s="71"/>
      <c r="AK21" s="71"/>
      <c r="AL21" s="80"/>
      <c r="AM21" s="923" t="s">
        <v>80</v>
      </c>
      <c r="AN21" s="923"/>
      <c r="AO21" s="81"/>
    </row>
    <row r="22" spans="2:42">
      <c r="B22" s="410"/>
      <c r="C22" s="86" t="s">
        <v>43</v>
      </c>
      <c r="D22" s="86">
        <f>D14-K13</f>
        <v>3499575</v>
      </c>
      <c r="E22" s="411"/>
      <c r="I22" s="75"/>
      <c r="J22" s="412" t="s">
        <v>210</v>
      </c>
      <c r="K22" s="160">
        <f>Ratios!B130*K13</f>
        <v>125301.09</v>
      </c>
      <c r="L22" s="77" t="s">
        <v>95</v>
      </c>
      <c r="P22" s="73"/>
      <c r="Q22" s="73"/>
      <c r="R22" s="73"/>
      <c r="S22" s="73"/>
      <c r="W22" s="80"/>
      <c r="X22" s="268"/>
      <c r="Y22" s="76"/>
      <c r="Z22" s="76"/>
      <c r="AA22" s="81"/>
      <c r="AB22" s="217"/>
      <c r="AC22" s="73"/>
      <c r="AD22" s="73"/>
      <c r="AE22" s="78"/>
      <c r="AF22" s="401" t="s">
        <v>9</v>
      </c>
      <c r="AG22" s="84"/>
      <c r="AH22" s="79"/>
      <c r="AI22" s="71"/>
      <c r="AJ22" s="71"/>
      <c r="AK22" s="71"/>
      <c r="AL22" s="80" t="s">
        <v>216</v>
      </c>
      <c r="AM22" s="928" t="s">
        <v>21</v>
      </c>
      <c r="AN22" s="928"/>
      <c r="AO22" s="81"/>
    </row>
    <row r="23" spans="2:42">
      <c r="B23" s="410" t="s">
        <v>217</v>
      </c>
      <c r="C23" s="271" t="s">
        <v>379</v>
      </c>
      <c r="D23" s="424">
        <v>531000</v>
      </c>
      <c r="E23" s="411"/>
      <c r="I23" s="75"/>
      <c r="J23" s="412" t="s">
        <v>211</v>
      </c>
      <c r="K23" s="160">
        <f>Ratios!B130*K16</f>
        <v>2461.06</v>
      </c>
      <c r="L23" s="77" t="s">
        <v>94</v>
      </c>
      <c r="P23" s="73"/>
      <c r="Q23" s="172" t="s">
        <v>369</v>
      </c>
      <c r="R23" s="73"/>
      <c r="S23" s="73"/>
      <c r="W23" s="80"/>
      <c r="X23" s="268"/>
      <c r="Y23" s="928" t="s">
        <v>45</v>
      </c>
      <c r="Z23" s="928"/>
      <c r="AA23" s="81"/>
      <c r="AB23" s="217"/>
      <c r="AC23" s="73"/>
      <c r="AD23" s="73"/>
      <c r="AE23" s="78"/>
      <c r="AF23" s="84"/>
      <c r="AG23" s="84">
        <f>AG21-AG20</f>
        <v>-46616</v>
      </c>
      <c r="AH23" s="79"/>
      <c r="AI23" s="71"/>
      <c r="AJ23" s="71"/>
      <c r="AK23" s="71"/>
      <c r="AL23" s="80"/>
      <c r="AM23" s="432" t="s">
        <v>580</v>
      </c>
      <c r="AN23" s="433">
        <f>38600</f>
        <v>38600</v>
      </c>
      <c r="AO23" s="81"/>
    </row>
    <row r="24" spans="2:42">
      <c r="B24" s="410"/>
      <c r="C24" s="271" t="s">
        <v>554</v>
      </c>
      <c r="D24" s="317">
        <f>Ratios!B51*D14</f>
        <v>1602968.4000000001</v>
      </c>
      <c r="E24" s="411"/>
      <c r="F24" s="222"/>
      <c r="I24" s="75" t="s">
        <v>101</v>
      </c>
      <c r="J24" s="412" t="s">
        <v>40</v>
      </c>
      <c r="K24" s="160">
        <f>Ratios!B131*K13</f>
        <v>12530.109</v>
      </c>
      <c r="L24" s="77" t="s">
        <v>94</v>
      </c>
      <c r="P24" s="73"/>
      <c r="Q24" s="72" t="s">
        <v>1033</v>
      </c>
      <c r="R24" s="73"/>
      <c r="S24" s="73"/>
      <c r="W24" s="80" t="s">
        <v>217</v>
      </c>
      <c r="X24" s="268">
        <f>Z24/Y14</f>
        <v>0.29088808254406062</v>
      </c>
      <c r="Y24" s="154" t="s">
        <v>46</v>
      </c>
      <c r="Z24" s="126">
        <v>2300000</v>
      </c>
      <c r="AA24" s="81"/>
      <c r="AB24" s="217"/>
      <c r="AC24" s="73"/>
      <c r="AD24" s="73"/>
      <c r="AE24" s="78"/>
      <c r="AF24" s="76"/>
      <c r="AG24" s="76"/>
      <c r="AH24" s="79"/>
      <c r="AI24" s="71"/>
      <c r="AJ24" s="71"/>
      <c r="AK24" s="71"/>
      <c r="AL24" s="80"/>
      <c r="AM24" s="94" t="s">
        <v>48</v>
      </c>
      <c r="AN24" s="60">
        <f>86600</f>
        <v>86600</v>
      </c>
      <c r="AO24" s="81"/>
    </row>
    <row r="25" spans="2:42">
      <c r="B25" s="410"/>
      <c r="C25" s="271" t="s">
        <v>22</v>
      </c>
      <c r="D25" s="113">
        <f>Ratios!B131*D22</f>
        <v>3499.5750000000003</v>
      </c>
      <c r="E25" s="411"/>
      <c r="F25" s="222"/>
      <c r="I25" s="75"/>
      <c r="J25" s="412" t="s">
        <v>214</v>
      </c>
      <c r="K25" s="160">
        <f>Ratios!B131*K16</f>
        <v>246.10599999999999</v>
      </c>
      <c r="L25" s="77" t="s">
        <v>94</v>
      </c>
      <c r="P25" s="73"/>
      <c r="R25" s="413"/>
      <c r="S25" s="73"/>
      <c r="W25" s="80" t="s">
        <v>218</v>
      </c>
      <c r="X25" s="268"/>
      <c r="Y25" s="47" t="s">
        <v>20</v>
      </c>
      <c r="Z25" s="62">
        <f>Z24*Ratios!B151</f>
        <v>1437500</v>
      </c>
      <c r="AA25" s="81" t="s">
        <v>94</v>
      </c>
      <c r="AB25" s="217"/>
      <c r="AC25" s="73"/>
      <c r="AD25" s="73"/>
      <c r="AE25" s="78" t="s">
        <v>216</v>
      </c>
      <c r="AF25" s="427" t="s">
        <v>595</v>
      </c>
      <c r="AG25" s="402"/>
      <c r="AH25" s="79"/>
      <c r="AI25" s="71"/>
      <c r="AJ25" s="71"/>
      <c r="AK25" s="71"/>
      <c r="AL25" s="80"/>
      <c r="AM25" s="47" t="s">
        <v>47</v>
      </c>
      <c r="AN25" s="60">
        <f>354300</f>
        <v>354300</v>
      </c>
      <c r="AO25" s="81"/>
    </row>
    <row r="26" spans="2:42">
      <c r="B26" s="410"/>
      <c r="C26" s="271" t="s">
        <v>198</v>
      </c>
      <c r="D26" s="424"/>
      <c r="E26" s="411"/>
      <c r="I26" s="75" t="s">
        <v>101</v>
      </c>
      <c r="J26" s="76"/>
      <c r="K26" s="76"/>
      <c r="L26" s="77"/>
      <c r="P26" s="73"/>
      <c r="Q26" s="172" t="s">
        <v>215</v>
      </c>
      <c r="R26" s="73"/>
      <c r="S26" s="73"/>
      <c r="W26" s="80" t="s">
        <v>228</v>
      </c>
      <c r="X26" s="268"/>
      <c r="Y26" s="47" t="s">
        <v>593</v>
      </c>
      <c r="Z26" s="60">
        <v>500000</v>
      </c>
      <c r="AA26" s="81" t="s">
        <v>95</v>
      </c>
      <c r="AB26" s="217"/>
      <c r="AC26" s="73"/>
      <c r="AD26" s="73"/>
      <c r="AE26" s="78"/>
      <c r="AF26" s="84" t="s">
        <v>7</v>
      </c>
      <c r="AG26" s="270">
        <v>21096</v>
      </c>
      <c r="AH26" s="79"/>
      <c r="AI26" s="71"/>
      <c r="AJ26" s="71"/>
      <c r="AK26" s="71"/>
      <c r="AL26" s="80"/>
      <c r="AM26" s="94" t="s">
        <v>583</v>
      </c>
      <c r="AN26" s="60">
        <f>46100</f>
        <v>46100</v>
      </c>
      <c r="AO26" s="81"/>
    </row>
    <row r="27" spans="2:42">
      <c r="B27" s="82"/>
      <c r="C27" s="85" t="s">
        <v>28</v>
      </c>
      <c r="D27" s="85">
        <f>D36-D35</f>
        <v>-135000</v>
      </c>
      <c r="E27" s="83"/>
      <c r="I27" s="75" t="s">
        <v>216</v>
      </c>
      <c r="J27" s="160" t="s">
        <v>195</v>
      </c>
      <c r="K27" s="160"/>
      <c r="L27" s="77"/>
      <c r="Q27" s="278" t="s">
        <v>223</v>
      </c>
      <c r="U27" s="381"/>
      <c r="W27" s="80"/>
      <c r="X27" s="268"/>
      <c r="Y27" s="426" t="s">
        <v>49</v>
      </c>
      <c r="Z27" s="45"/>
      <c r="AA27" s="81" t="s">
        <v>95</v>
      </c>
      <c r="AB27" s="219"/>
      <c r="AC27" s="73"/>
      <c r="AD27" s="73"/>
      <c r="AE27" s="78" t="s">
        <v>101</v>
      </c>
      <c r="AF27" s="84" t="s">
        <v>8</v>
      </c>
      <c r="AG27" s="270">
        <v>136086</v>
      </c>
      <c r="AH27" s="79"/>
      <c r="AI27" s="71"/>
      <c r="AJ27" s="71"/>
      <c r="AK27" s="71"/>
      <c r="AL27" s="80"/>
      <c r="AM27" s="50"/>
      <c r="AN27" s="50"/>
      <c r="AO27" s="81"/>
    </row>
    <row r="28" spans="2:42">
      <c r="B28" s="82"/>
      <c r="C28" s="88" t="s">
        <v>173</v>
      </c>
      <c r="D28" s="88">
        <f>D22-D23-D25-D27-D24-D26</f>
        <v>1497107.0249999997</v>
      </c>
      <c r="E28" s="83"/>
      <c r="I28" s="75"/>
      <c r="J28" s="87" t="s">
        <v>26</v>
      </c>
      <c r="K28" s="91">
        <v>7676480.0999999996</v>
      </c>
      <c r="L28" s="77" t="s">
        <v>95</v>
      </c>
      <c r="Q28" s="71" t="s">
        <v>1495</v>
      </c>
      <c r="W28" s="80"/>
      <c r="X28" s="268"/>
      <c r="Y28" s="426" t="s">
        <v>50</v>
      </c>
      <c r="Z28" s="45"/>
      <c r="AA28" s="81" t="s">
        <v>95</v>
      </c>
      <c r="AB28" s="217"/>
      <c r="AC28" s="73"/>
      <c r="AD28" s="73"/>
      <c r="AE28" s="78"/>
      <c r="AF28" s="401" t="s">
        <v>9</v>
      </c>
      <c r="AG28" s="84"/>
      <c r="AH28" s="79"/>
      <c r="AI28" s="71"/>
      <c r="AJ28" s="71"/>
      <c r="AK28" s="71"/>
      <c r="AL28" s="80"/>
      <c r="AM28" s="928" t="s">
        <v>32</v>
      </c>
      <c r="AN28" s="928"/>
      <c r="AO28" s="81"/>
    </row>
    <row r="29" spans="2:42">
      <c r="B29" s="410"/>
      <c r="C29" s="157" t="s">
        <v>555</v>
      </c>
      <c r="D29" s="269">
        <f>(D17-K16)</f>
        <v>49024.200000000012</v>
      </c>
      <c r="E29" s="411"/>
      <c r="I29" s="75"/>
      <c r="J29" s="87" t="s">
        <v>27</v>
      </c>
      <c r="K29" s="91">
        <v>5607758.4000000004</v>
      </c>
      <c r="L29" s="77" t="s">
        <v>101</v>
      </c>
      <c r="W29" s="80"/>
      <c r="X29" s="268"/>
      <c r="Y29" s="51"/>
      <c r="Z29" s="50"/>
      <c r="AA29" s="81"/>
      <c r="AB29" s="217"/>
      <c r="AC29" s="73"/>
      <c r="AD29" s="73"/>
      <c r="AE29" s="78"/>
      <c r="AF29" s="84"/>
      <c r="AG29" s="84">
        <f>AG27-AG26</f>
        <v>114990</v>
      </c>
      <c r="AH29" s="79"/>
      <c r="AI29" s="71"/>
      <c r="AJ29" s="71"/>
      <c r="AK29" s="71"/>
      <c r="AL29" s="80"/>
      <c r="AM29" s="45" t="s">
        <v>60</v>
      </c>
      <c r="AN29" s="45">
        <f>AN18</f>
        <v>55500</v>
      </c>
      <c r="AO29" s="81"/>
    </row>
    <row r="30" spans="2:42">
      <c r="B30" s="410"/>
      <c r="C30" s="89" t="s">
        <v>556</v>
      </c>
      <c r="D30" s="86">
        <f>D29-D31-D32</f>
        <v>48975.175800000012</v>
      </c>
      <c r="E30" s="411"/>
      <c r="I30" s="75"/>
      <c r="J30" s="87" t="s">
        <v>28</v>
      </c>
      <c r="K30" s="87">
        <f>K29-K28</f>
        <v>-2068721.6999999993</v>
      </c>
      <c r="L30" s="77"/>
      <c r="Q30" s="320"/>
      <c r="W30" s="80"/>
      <c r="X30" s="268"/>
      <c r="Y30" s="928" t="s">
        <v>51</v>
      </c>
      <c r="Z30" s="928"/>
      <c r="AA30" s="81"/>
      <c r="AB30" s="217"/>
      <c r="AC30" s="73"/>
      <c r="AD30" s="73"/>
      <c r="AE30" s="78"/>
      <c r="AF30" s="76"/>
      <c r="AG30" s="76"/>
      <c r="AH30" s="79"/>
      <c r="AI30" s="71"/>
      <c r="AJ30" s="71"/>
      <c r="AK30" s="71"/>
      <c r="AL30" s="80" t="s">
        <v>101</v>
      </c>
      <c r="AM30" s="50"/>
      <c r="AN30" s="50"/>
      <c r="AO30" s="81"/>
    </row>
    <row r="31" spans="2:42" ht="15" thickBot="1">
      <c r="B31" s="410"/>
      <c r="C31" s="89" t="s">
        <v>22</v>
      </c>
      <c r="D31" s="113">
        <f>Ratios!B131*D29</f>
        <v>49.024200000000015</v>
      </c>
      <c r="E31" s="411"/>
      <c r="I31" s="102"/>
      <c r="J31" s="103"/>
      <c r="K31" s="103"/>
      <c r="L31" s="104"/>
      <c r="W31" s="80" t="s">
        <v>270</v>
      </c>
      <c r="X31" s="268">
        <f>Z31/Y14</f>
        <v>4.6795039365783671E-2</v>
      </c>
      <c r="Y31" s="151" t="s">
        <v>14</v>
      </c>
      <c r="Z31" s="155">
        <v>370000</v>
      </c>
      <c r="AA31" s="81"/>
      <c r="AB31" s="217"/>
      <c r="AC31" s="73"/>
      <c r="AD31" s="73"/>
      <c r="AE31" s="78"/>
      <c r="AF31" s="325" t="s">
        <v>20</v>
      </c>
      <c r="AG31" s="84"/>
      <c r="AH31" s="79"/>
      <c r="AI31" s="71"/>
      <c r="AJ31" s="71"/>
      <c r="AK31" s="71"/>
      <c r="AL31" s="80"/>
      <c r="AM31" s="923" t="s">
        <v>17</v>
      </c>
      <c r="AN31" s="923"/>
      <c r="AO31" s="81"/>
    </row>
    <row r="32" spans="2:42">
      <c r="B32" s="410" t="s">
        <v>218</v>
      </c>
      <c r="C32" s="271" t="s">
        <v>231</v>
      </c>
      <c r="D32" s="424">
        <v>0</v>
      </c>
      <c r="E32" s="411"/>
      <c r="J32" s="73"/>
      <c r="K32" s="73"/>
      <c r="W32" s="80" t="s">
        <v>227</v>
      </c>
      <c r="X32" s="268"/>
      <c r="Y32" s="274" t="s">
        <v>577</v>
      </c>
      <c r="Z32" s="347">
        <f>Z31*Ratios!B173</f>
        <v>207200.00000000003</v>
      </c>
      <c r="AA32" s="81" t="s">
        <v>94</v>
      </c>
      <c r="AB32" s="217"/>
      <c r="AC32" s="73"/>
      <c r="AD32" s="73"/>
      <c r="AE32" s="78"/>
      <c r="AF32" s="84" t="s">
        <v>7</v>
      </c>
      <c r="AG32" s="316"/>
      <c r="AH32" s="79"/>
      <c r="AI32" s="71"/>
      <c r="AJ32" s="71"/>
      <c r="AK32" s="71"/>
      <c r="AL32" s="80"/>
      <c r="AM32" s="94" t="s">
        <v>48</v>
      </c>
      <c r="AN32" s="45"/>
      <c r="AO32" s="81"/>
      <c r="AP32" s="73" t="s">
        <v>101</v>
      </c>
    </row>
    <row r="33" spans="2:42">
      <c r="B33" s="410"/>
      <c r="C33" s="423"/>
      <c r="D33" s="201"/>
      <c r="E33" s="411"/>
      <c r="J33" s="172" t="s">
        <v>369</v>
      </c>
      <c r="K33" s="73"/>
      <c r="Q33" s="282"/>
      <c r="W33" s="80"/>
      <c r="X33" s="268"/>
      <c r="Y33" s="47" t="s">
        <v>576</v>
      </c>
      <c r="Z33" s="62">
        <f>Z31*Ratios!B174</f>
        <v>51800.000000000007</v>
      </c>
      <c r="AA33" s="81" t="s">
        <v>94</v>
      </c>
      <c r="AB33" s="217"/>
      <c r="AC33" s="73"/>
      <c r="AD33" s="73"/>
      <c r="AE33" s="78" t="s">
        <v>217</v>
      </c>
      <c r="AF33" s="84" t="s">
        <v>8</v>
      </c>
      <c r="AG33" s="431">
        <f>Ratios!B220*Z25</f>
        <v>1078125</v>
      </c>
      <c r="AH33" s="79"/>
      <c r="AI33" s="71"/>
      <c r="AJ33" s="71"/>
      <c r="AK33" s="71"/>
      <c r="AL33" s="80"/>
      <c r="AM33" s="283" t="s">
        <v>32</v>
      </c>
      <c r="AN33" s="60"/>
      <c r="AO33" s="81"/>
      <c r="AP33" s="73" t="s">
        <v>101</v>
      </c>
    </row>
    <row r="34" spans="2:42">
      <c r="B34" s="82" t="s">
        <v>217</v>
      </c>
      <c r="C34" s="399" t="s">
        <v>376</v>
      </c>
      <c r="D34" s="399"/>
      <c r="E34" s="83"/>
      <c r="J34" s="71" t="s">
        <v>402</v>
      </c>
      <c r="K34" s="105"/>
      <c r="W34" s="80" t="s">
        <v>101</v>
      </c>
      <c r="X34" s="268"/>
      <c r="Y34" s="47" t="s">
        <v>59</v>
      </c>
      <c r="Z34" s="62">
        <f>Z31*Ratios!B175</f>
        <v>55500</v>
      </c>
      <c r="AA34" s="81" t="s">
        <v>94</v>
      </c>
      <c r="AB34" s="217"/>
      <c r="AC34" s="73"/>
      <c r="AD34" s="73"/>
      <c r="AE34" s="78"/>
      <c r="AF34" s="425" t="s">
        <v>9</v>
      </c>
      <c r="AG34" s="84"/>
      <c r="AH34" s="79"/>
      <c r="AI34" s="71"/>
      <c r="AJ34" s="71"/>
      <c r="AK34" s="71"/>
      <c r="AL34" s="80"/>
      <c r="AM34" s="283" t="s">
        <v>90</v>
      </c>
      <c r="AN34" s="60"/>
      <c r="AO34" s="81"/>
    </row>
    <row r="35" spans="2:42">
      <c r="B35" s="82"/>
      <c r="C35" s="85" t="s">
        <v>26</v>
      </c>
      <c r="D35" s="279">
        <v>507000</v>
      </c>
      <c r="E35" s="83"/>
      <c r="W35" s="80"/>
      <c r="X35" s="268"/>
      <c r="Y35" s="47" t="s">
        <v>60</v>
      </c>
      <c r="Z35" s="62">
        <f>Z31*Ratios!B176</f>
        <v>55500</v>
      </c>
      <c r="AA35" s="81" t="s">
        <v>95</v>
      </c>
      <c r="AB35" s="217"/>
      <c r="AC35" s="73"/>
      <c r="AD35" s="73"/>
      <c r="AE35" s="78"/>
      <c r="AF35" s="84"/>
      <c r="AG35" s="334" t="s">
        <v>25</v>
      </c>
      <c r="AH35" s="79"/>
      <c r="AI35" s="71"/>
      <c r="AJ35" s="71"/>
      <c r="AK35" s="71"/>
      <c r="AL35" s="80"/>
      <c r="AM35" s="283" t="s">
        <v>156</v>
      </c>
      <c r="AN35" s="60"/>
      <c r="AO35" s="81"/>
    </row>
    <row r="36" spans="2:42">
      <c r="B36" s="82"/>
      <c r="C36" s="85" t="s">
        <v>27</v>
      </c>
      <c r="D36" s="279">
        <v>372000</v>
      </c>
      <c r="E36" s="83"/>
      <c r="J36" s="172" t="s">
        <v>215</v>
      </c>
      <c r="W36" s="80"/>
      <c r="X36" s="268"/>
      <c r="Y36" s="51"/>
      <c r="Z36" s="429"/>
      <c r="AA36" s="81"/>
      <c r="AB36" s="217"/>
      <c r="AC36" s="73"/>
      <c r="AD36" s="73"/>
      <c r="AE36" s="78"/>
      <c r="AF36" s="84"/>
      <c r="AG36" s="84"/>
      <c r="AH36" s="79"/>
      <c r="AI36" s="71"/>
      <c r="AJ36" s="71"/>
      <c r="AK36" s="71"/>
      <c r="AL36" s="80"/>
      <c r="AM36" s="111" t="s">
        <v>323</v>
      </c>
      <c r="AN36" s="50">
        <f>AN14-AN24-AN33-AN34-AN35</f>
        <v>140089</v>
      </c>
      <c r="AO36" s="81"/>
    </row>
    <row r="37" spans="2:42" ht="15" thickBot="1">
      <c r="B37" s="82"/>
      <c r="C37" s="76"/>
      <c r="D37" s="76"/>
      <c r="E37" s="83"/>
      <c r="J37" s="71" t="s">
        <v>222</v>
      </c>
      <c r="Q37" s="71" t="s">
        <v>101</v>
      </c>
      <c r="W37" s="80"/>
      <c r="X37" s="268"/>
      <c r="Y37" s="47" t="s">
        <v>57</v>
      </c>
      <c r="Z37" s="45">
        <f>Z33-AG23</f>
        <v>98416</v>
      </c>
      <c r="AA37" s="81"/>
      <c r="AB37" s="217"/>
      <c r="AC37" s="73"/>
      <c r="AD37" s="73"/>
      <c r="AE37" s="96"/>
      <c r="AF37" s="97"/>
      <c r="AG37" s="97"/>
      <c r="AH37" s="98"/>
      <c r="AI37" s="71"/>
      <c r="AJ37" s="71"/>
      <c r="AK37" s="71"/>
      <c r="AL37" s="80"/>
      <c r="AM37" s="111"/>
      <c r="AN37" s="50"/>
      <c r="AO37" s="81"/>
    </row>
    <row r="38" spans="2:42">
      <c r="B38" s="82"/>
      <c r="C38" s="400" t="s">
        <v>31</v>
      </c>
      <c r="D38" s="400"/>
      <c r="E38" s="83"/>
      <c r="J38" s="282" t="s">
        <v>221</v>
      </c>
      <c r="K38" s="74"/>
      <c r="W38" s="80" t="s">
        <v>101</v>
      </c>
      <c r="X38" s="268"/>
      <c r="Y38" s="48" t="s">
        <v>570</v>
      </c>
      <c r="Z38" s="43">
        <f>Z37-Z39</f>
        <v>89980.342857142852</v>
      </c>
      <c r="AA38" s="81" t="s">
        <v>95</v>
      </c>
      <c r="AB38" s="217"/>
      <c r="AC38" s="73"/>
      <c r="AD38" s="73"/>
      <c r="AE38" s="71"/>
      <c r="AF38" s="123"/>
      <c r="AH38" s="71"/>
      <c r="AI38" s="71"/>
      <c r="AJ38" s="71"/>
      <c r="AK38" s="71"/>
      <c r="AL38" s="80"/>
      <c r="AM38" s="94" t="s">
        <v>47</v>
      </c>
      <c r="AN38" s="45"/>
      <c r="AO38" s="81"/>
    </row>
    <row r="39" spans="2:42">
      <c r="B39" s="82"/>
      <c r="C39" s="190"/>
      <c r="D39" s="110" t="s">
        <v>25</v>
      </c>
      <c r="E39" s="83"/>
      <c r="U39" s="437"/>
      <c r="W39" s="80"/>
      <c r="X39" s="268"/>
      <c r="Y39" s="48" t="s">
        <v>61</v>
      </c>
      <c r="Z39" s="323">
        <f>(Z37/Ratios!B174)*Ratios!B179*Ratios!B180</f>
        <v>8435.6571428571424</v>
      </c>
      <c r="AA39" s="81" t="s">
        <v>25</v>
      </c>
      <c r="AB39" s="217"/>
      <c r="AC39" s="73"/>
      <c r="AD39" s="73"/>
      <c r="AE39" s="71"/>
      <c r="AF39" s="172" t="s">
        <v>369</v>
      </c>
      <c r="AH39" s="71"/>
      <c r="AI39" s="71"/>
      <c r="AJ39" s="71"/>
      <c r="AK39" s="71"/>
      <c r="AL39" s="80"/>
      <c r="AM39" s="283" t="s">
        <v>32</v>
      </c>
      <c r="AN39" s="45"/>
      <c r="AO39" s="81"/>
    </row>
    <row r="40" spans="2:42" ht="15" thickBot="1">
      <c r="B40" s="82"/>
      <c r="C40" s="92"/>
      <c r="D40" s="92"/>
      <c r="E40" s="83"/>
      <c r="W40" s="80" t="s">
        <v>101</v>
      </c>
      <c r="X40" s="268"/>
      <c r="Y40" s="51"/>
      <c r="Z40" s="50"/>
      <c r="AA40" s="81"/>
      <c r="AB40" s="217"/>
      <c r="AC40" s="73"/>
      <c r="AD40" s="73"/>
      <c r="AE40" s="71"/>
      <c r="AF40" s="414" t="s">
        <v>127</v>
      </c>
      <c r="AH40" s="71"/>
      <c r="AI40" s="71"/>
      <c r="AJ40" s="71"/>
      <c r="AK40" s="71"/>
      <c r="AL40" s="80"/>
      <c r="AM40" s="283" t="s">
        <v>90</v>
      </c>
      <c r="AN40" s="45"/>
      <c r="AO40" s="81"/>
    </row>
    <row r="41" spans="2:42">
      <c r="B41" s="416"/>
      <c r="C41" s="404"/>
      <c r="D41" s="404"/>
      <c r="E41" s="417"/>
      <c r="W41" s="80" t="s">
        <v>279</v>
      </c>
      <c r="X41" s="268"/>
      <c r="Y41" s="928" t="s">
        <v>168</v>
      </c>
      <c r="Z41" s="928"/>
      <c r="AA41" s="81"/>
      <c r="AE41" s="71"/>
      <c r="AF41" s="74"/>
      <c r="AH41" s="71"/>
      <c r="AI41" s="71"/>
      <c r="AJ41" s="71"/>
      <c r="AK41" s="71"/>
      <c r="AL41" s="80"/>
      <c r="AM41" s="111" t="s">
        <v>323</v>
      </c>
      <c r="AN41" s="50">
        <f>AN15-AN25-AN39-AN40</f>
        <v>-164906.06060606061</v>
      </c>
      <c r="AO41" s="81"/>
    </row>
    <row r="42" spans="2:42">
      <c r="B42" s="82"/>
      <c r="C42" s="418" t="s">
        <v>190</v>
      </c>
      <c r="D42" s="85"/>
      <c r="E42" s="83"/>
      <c r="W42" s="80"/>
      <c r="X42" s="268">
        <f>Z42/Y14</f>
        <v>6.3236539683491438E-2</v>
      </c>
      <c r="Y42" s="415" t="s">
        <v>46</v>
      </c>
      <c r="Z42" s="156">
        <v>500000</v>
      </c>
      <c r="AA42" s="81"/>
      <c r="AC42" s="71"/>
      <c r="AE42" s="71"/>
      <c r="AF42" s="177" t="s">
        <v>215</v>
      </c>
      <c r="AH42" s="71"/>
      <c r="AI42" s="71"/>
      <c r="AJ42" s="71"/>
      <c r="AK42" s="71"/>
      <c r="AL42" s="80"/>
      <c r="AM42" s="111"/>
      <c r="AN42" s="50"/>
      <c r="AO42" s="81"/>
    </row>
    <row r="43" spans="2:42">
      <c r="B43" s="82" t="s">
        <v>216</v>
      </c>
      <c r="C43" s="419" t="s">
        <v>182</v>
      </c>
      <c r="D43" s="85">
        <f>AVERAGE(D44:D45)</f>
        <v>18913521.049999997</v>
      </c>
      <c r="E43" s="83"/>
      <c r="J43" s="320"/>
      <c r="W43" s="80" t="s">
        <v>261</v>
      </c>
      <c r="X43" s="268"/>
      <c r="Y43" s="48" t="s">
        <v>1065</v>
      </c>
      <c r="Z43" s="323">
        <f>Z42*Ratios!B155/(MPs!I53%)</f>
        <v>189393.93939393939</v>
      </c>
      <c r="AA43" s="81" t="s">
        <v>95</v>
      </c>
      <c r="AB43" s="422"/>
      <c r="AC43" s="71"/>
      <c r="AD43" s="71"/>
      <c r="AF43" s="71" t="s">
        <v>422</v>
      </c>
      <c r="AI43" s="71"/>
      <c r="AJ43" s="71"/>
      <c r="AK43" s="71"/>
      <c r="AL43" s="80"/>
      <c r="AM43" s="94" t="s">
        <v>583</v>
      </c>
      <c r="AN43" s="45"/>
      <c r="AO43" s="81"/>
    </row>
    <row r="44" spans="2:42">
      <c r="B44" s="82"/>
      <c r="C44" s="420" t="s">
        <v>54</v>
      </c>
      <c r="D44" s="421">
        <v>17427495.399999999</v>
      </c>
      <c r="E44" s="83"/>
      <c r="W44" s="80"/>
      <c r="X44" s="268"/>
      <c r="Y44" s="132"/>
      <c r="Z44" s="500"/>
      <c r="AA44" s="81"/>
      <c r="AF44" s="72" t="s">
        <v>351</v>
      </c>
      <c r="AI44" s="71"/>
      <c r="AJ44" s="71"/>
      <c r="AK44" s="71"/>
      <c r="AL44" s="80"/>
      <c r="AM44" s="48" t="s">
        <v>32</v>
      </c>
      <c r="AN44" s="109"/>
      <c r="AO44" s="81"/>
    </row>
    <row r="45" spans="2:42">
      <c r="B45" s="82"/>
      <c r="C45" s="420" t="s">
        <v>53</v>
      </c>
      <c r="D45" s="421">
        <v>20399546.699999999</v>
      </c>
      <c r="E45" s="83"/>
      <c r="W45" s="80"/>
      <c r="X45" s="268"/>
      <c r="Y45" s="341" t="s">
        <v>571</v>
      </c>
      <c r="Z45" s="342"/>
      <c r="AA45" s="81"/>
      <c r="AI45" s="71"/>
      <c r="AJ45" s="71"/>
      <c r="AK45" s="71"/>
      <c r="AL45" s="80"/>
      <c r="AM45" s="48" t="s">
        <v>90</v>
      </c>
      <c r="AN45" s="60"/>
      <c r="AO45" s="81"/>
    </row>
    <row r="46" spans="2:42" ht="15" thickBot="1">
      <c r="B46" s="99"/>
      <c r="C46" s="100"/>
      <c r="D46" s="100"/>
      <c r="E46" s="101"/>
      <c r="W46" s="80"/>
      <c r="X46" s="268"/>
      <c r="Y46" s="124" t="s">
        <v>14</v>
      </c>
      <c r="Z46" s="344"/>
      <c r="AA46" s="81" t="s">
        <v>95</v>
      </c>
      <c r="AI46" s="71"/>
      <c r="AJ46" s="71"/>
      <c r="AK46" s="71"/>
      <c r="AL46" s="80"/>
      <c r="AM46" s="111" t="s">
        <v>323</v>
      </c>
      <c r="AN46" s="50">
        <f>AN16-AN44-AN45-AN26</f>
        <v>43880.342857142852</v>
      </c>
      <c r="AO46" s="81"/>
    </row>
    <row r="47" spans="2:42">
      <c r="C47" s="74"/>
      <c r="W47" s="80"/>
      <c r="X47" s="268"/>
      <c r="Y47" s="345"/>
      <c r="Z47" s="346"/>
      <c r="AA47" s="81"/>
      <c r="AL47" s="80"/>
      <c r="AM47" s="111"/>
      <c r="AN47" s="50"/>
      <c r="AO47" s="81"/>
    </row>
    <row r="48" spans="2:42">
      <c r="C48" s="178" t="s">
        <v>369</v>
      </c>
      <c r="W48" s="80"/>
      <c r="X48" s="268"/>
      <c r="Y48" s="347" t="s">
        <v>90</v>
      </c>
      <c r="Z48" s="348"/>
      <c r="AA48" s="81"/>
      <c r="AE48" s="71"/>
      <c r="AL48" s="80"/>
      <c r="AM48" s="94" t="s">
        <v>128</v>
      </c>
      <c r="AN48" s="45"/>
      <c r="AO48" s="81"/>
    </row>
    <row r="49" spans="3:41">
      <c r="C49" s="71" t="s">
        <v>378</v>
      </c>
      <c r="D49" s="73"/>
      <c r="W49" s="80"/>
      <c r="X49" s="268"/>
      <c r="Y49" s="124" t="s">
        <v>14</v>
      </c>
      <c r="Z49" s="350"/>
      <c r="AA49" s="81" t="s">
        <v>94</v>
      </c>
      <c r="AE49" s="71"/>
      <c r="AF49" s="71"/>
      <c r="AL49" s="80"/>
      <c r="AM49" s="283" t="s">
        <v>32</v>
      </c>
      <c r="AN49" s="60"/>
      <c r="AO49" s="81"/>
    </row>
    <row r="50" spans="3:41" ht="15" thickBot="1">
      <c r="C50" s="71" t="s">
        <v>557</v>
      </c>
      <c r="D50" s="73"/>
      <c r="W50" s="106"/>
      <c r="X50" s="281">
        <f>Z50/Y14</f>
        <v>0.13037110627262566</v>
      </c>
      <c r="Y50" s="107" t="s">
        <v>323</v>
      </c>
      <c r="Z50" s="107">
        <f>Y14-Z17-Z24-Z31-Z42-Z46-Z49</f>
        <v>1030821.0009999992</v>
      </c>
      <c r="AA50" s="108"/>
      <c r="AE50" s="71"/>
      <c r="AF50" s="71"/>
      <c r="AL50" s="80"/>
      <c r="AM50" s="283" t="s">
        <v>579</v>
      </c>
      <c r="AN50" s="60"/>
      <c r="AO50" s="81"/>
    </row>
    <row r="51" spans="3:41">
      <c r="C51" s="71" t="s">
        <v>558</v>
      </c>
      <c r="D51" s="73"/>
      <c r="AE51" s="71"/>
      <c r="AF51" s="71"/>
      <c r="AL51" s="80"/>
      <c r="AM51" s="111" t="s">
        <v>323</v>
      </c>
      <c r="AN51" s="50">
        <f>AN17-AN49-AN50</f>
        <v>127762.15</v>
      </c>
      <c r="AO51" s="81"/>
    </row>
    <row r="52" spans="3:41">
      <c r="D52" s="73"/>
      <c r="Y52" s="172" t="s">
        <v>369</v>
      </c>
      <c r="AE52" s="71"/>
      <c r="AF52" s="71"/>
      <c r="AL52" s="80"/>
      <c r="AM52" s="111"/>
      <c r="AN52" s="50"/>
      <c r="AO52" s="81"/>
    </row>
    <row r="53" spans="3:41">
      <c r="C53" s="172" t="s">
        <v>215</v>
      </c>
      <c r="D53" s="73"/>
      <c r="Y53" s="71" t="s">
        <v>572</v>
      </c>
      <c r="AF53" s="71"/>
      <c r="AL53" s="80"/>
      <c r="AM53" s="94" t="s">
        <v>20</v>
      </c>
      <c r="AN53" s="45"/>
      <c r="AO53" s="81"/>
    </row>
    <row r="54" spans="3:41">
      <c r="C54" s="71" t="s">
        <v>219</v>
      </c>
      <c r="D54" s="73"/>
      <c r="Y54" s="71" t="s">
        <v>1004</v>
      </c>
      <c r="AL54" s="80"/>
      <c r="AM54" s="283" t="s">
        <v>434</v>
      </c>
      <c r="AN54" s="45">
        <f>AN19</f>
        <v>359375</v>
      </c>
      <c r="AO54" s="81"/>
    </row>
    <row r="55" spans="3:41">
      <c r="C55" s="71" t="s">
        <v>220</v>
      </c>
      <c r="D55" s="73"/>
      <c r="Y55" s="71" t="s">
        <v>578</v>
      </c>
      <c r="AL55" s="80"/>
      <c r="AM55" s="111" t="s">
        <v>323</v>
      </c>
      <c r="AN55" s="50">
        <f>AN19-AN54</f>
        <v>0</v>
      </c>
      <c r="AO55" s="81"/>
    </row>
    <row r="56" spans="3:41" ht="15" thickBot="1">
      <c r="C56" s="71" t="s">
        <v>259</v>
      </c>
      <c r="D56" s="73"/>
      <c r="Y56" s="430" t="s">
        <v>594</v>
      </c>
      <c r="AL56" s="106" t="s">
        <v>101</v>
      </c>
      <c r="AM56" s="107"/>
      <c r="AN56" s="107"/>
      <c r="AO56" s="108"/>
    </row>
    <row r="57" spans="3:41">
      <c r="C57" s="73"/>
      <c r="D57" s="73"/>
      <c r="Y57" s="71" t="s">
        <v>573</v>
      </c>
      <c r="AL57" s="71" t="s">
        <v>101</v>
      </c>
      <c r="AM57" s="71"/>
      <c r="AN57" s="71"/>
      <c r="AO57" s="71"/>
    </row>
    <row r="58" spans="3:41">
      <c r="C58" s="73"/>
      <c r="D58" s="73"/>
      <c r="AM58" s="176" t="s">
        <v>369</v>
      </c>
    </row>
    <row r="59" spans="3:41">
      <c r="C59" s="73"/>
      <c r="D59" s="73"/>
      <c r="Y59" s="172" t="s">
        <v>215</v>
      </c>
      <c r="AK59" s="72" t="s">
        <v>101</v>
      </c>
      <c r="AM59" s="72" t="s">
        <v>581</v>
      </c>
    </row>
    <row r="60" spans="3:41">
      <c r="C60" s="73"/>
      <c r="D60" s="73"/>
      <c r="Y60" s="71" t="s">
        <v>230</v>
      </c>
      <c r="AK60" s="72" t="s">
        <v>101</v>
      </c>
    </row>
    <row r="61" spans="3:41">
      <c r="C61" s="73"/>
      <c r="Y61" s="71" t="s">
        <v>281</v>
      </c>
      <c r="AM61" s="176" t="s">
        <v>215</v>
      </c>
    </row>
    <row r="62" spans="3:41">
      <c r="Y62" s="71" t="s">
        <v>282</v>
      </c>
      <c r="AM62" s="72" t="s">
        <v>230</v>
      </c>
    </row>
    <row r="63" spans="3:41">
      <c r="Y63" s="71" t="s">
        <v>232</v>
      </c>
    </row>
    <row r="64" spans="3:41">
      <c r="Y64" s="71" t="s">
        <v>283</v>
      </c>
    </row>
    <row r="65" spans="25:37">
      <c r="Y65" s="71" t="s">
        <v>331</v>
      </c>
      <c r="AK65" s="72" t="s">
        <v>101</v>
      </c>
    </row>
    <row r="66" spans="25:37">
      <c r="Y66" s="314" t="s">
        <v>336</v>
      </c>
    </row>
    <row r="67" spans="25:37">
      <c r="Y67" s="71" t="s">
        <v>569</v>
      </c>
    </row>
    <row r="68" spans="25:37">
      <c r="Y68" s="123" t="s">
        <v>592</v>
      </c>
    </row>
  </sheetData>
  <mergeCells count="28">
    <mergeCell ref="Q11:R11"/>
    <mergeCell ref="C6:D6"/>
    <mergeCell ref="C7:D7"/>
    <mergeCell ref="C8:D8"/>
    <mergeCell ref="C10:D10"/>
    <mergeCell ref="J10:K10"/>
    <mergeCell ref="Q10:R10"/>
    <mergeCell ref="Y10:Z10"/>
    <mergeCell ref="AF10:AG10"/>
    <mergeCell ref="AM10:AN10"/>
    <mergeCell ref="AF11:AG11"/>
    <mergeCell ref="AM11:AN11"/>
    <mergeCell ref="Y11:Z11"/>
    <mergeCell ref="C12:D12"/>
    <mergeCell ref="J12:K12"/>
    <mergeCell ref="Y13:Z13"/>
    <mergeCell ref="Y14:Z14"/>
    <mergeCell ref="Q19:R19"/>
    <mergeCell ref="AF13:AG13"/>
    <mergeCell ref="AM13:AN13"/>
    <mergeCell ref="Y41:Z41"/>
    <mergeCell ref="Y23:Z23"/>
    <mergeCell ref="Y16:Z16"/>
    <mergeCell ref="AM21:AN21"/>
    <mergeCell ref="AM22:AN22"/>
    <mergeCell ref="Y30:Z30"/>
    <mergeCell ref="AM28:AN28"/>
    <mergeCell ref="AM31:AN31"/>
  </mergeCells>
  <pageMargins left="0.7" right="0.7" top="0.75" bottom="0.75" header="0.3" footer="0.3"/>
  <pageSetup paperSize="9"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4">
    <tabColor theme="7" tint="0.79998168889431442"/>
  </sheetPr>
  <dimension ref="B6:AQ73"/>
  <sheetViews>
    <sheetView workbookViewId="0">
      <selection activeCell="J40" sqref="J40:J43"/>
    </sheetView>
  </sheetViews>
  <sheetFormatPr baseColWidth="10" defaultColWidth="11.44140625" defaultRowHeight="14.4"/>
  <cols>
    <col min="1" max="2" width="3" style="71" customWidth="1"/>
    <col min="3" max="3" width="17.6640625" style="71" customWidth="1"/>
    <col min="4" max="4" width="11" style="71" customWidth="1"/>
    <col min="5" max="6" width="3" style="71" customWidth="1"/>
    <col min="7" max="7" width="5.5546875" style="105" bestFit="1" customWidth="1"/>
    <col min="8" max="9" width="3" style="71" customWidth="1"/>
    <col min="10" max="10" width="17.5546875" style="71" customWidth="1"/>
    <col min="11" max="11" width="13.5546875" style="71" bestFit="1" customWidth="1"/>
    <col min="12" max="13" width="3" style="71" customWidth="1"/>
    <col min="14" max="14" width="6.44140625" style="105" bestFit="1" customWidth="1"/>
    <col min="15" max="16" width="3" style="71" customWidth="1"/>
    <col min="17" max="17" width="18.44140625" style="71" bestFit="1" customWidth="1"/>
    <col min="18" max="18" width="10.5546875" style="71" bestFit="1" customWidth="1"/>
    <col min="19" max="20" width="3" style="71" customWidth="1"/>
    <col min="21" max="21" width="6" style="105" bestFit="1" customWidth="1"/>
    <col min="22" max="23" width="3" style="71" customWidth="1"/>
    <col min="24" max="24" width="4.6640625" style="105" bestFit="1" customWidth="1"/>
    <col min="25" max="25" width="20" style="71" customWidth="1"/>
    <col min="26" max="26" width="11.44140625" style="71" customWidth="1"/>
    <col min="27" max="27" width="3" style="71" customWidth="1"/>
    <col min="28" max="28" width="3" style="217" customWidth="1"/>
    <col min="29" max="29" width="3.44140625" style="73" customWidth="1"/>
    <col min="30" max="30" width="3" style="73" customWidth="1"/>
    <col min="31" max="31" width="3" style="72" customWidth="1"/>
    <col min="32" max="32" width="15.5546875" style="72" customWidth="1"/>
    <col min="33" max="33" width="11.44140625" style="72"/>
    <col min="34" max="35" width="3" style="72" customWidth="1"/>
    <col min="36" max="36" width="3.5546875" style="72" bestFit="1" customWidth="1"/>
    <col min="37" max="37" width="3" style="72" customWidth="1"/>
    <col min="38" max="38" width="5" style="105" bestFit="1" customWidth="1"/>
    <col min="39" max="39" width="5" style="105" customWidth="1"/>
    <col min="40" max="40" width="25.33203125" style="72" customWidth="1"/>
    <col min="41" max="41" width="12.88671875" style="72" bestFit="1" customWidth="1"/>
    <col min="42" max="42" width="3" style="72" customWidth="1"/>
    <col min="43" max="43" width="3" style="73" customWidth="1"/>
    <col min="44" max="16384" width="11.44140625" style="71"/>
  </cols>
  <sheetData>
    <row r="6" spans="2:43" ht="15" thickBot="1">
      <c r="C6" s="933" t="s">
        <v>183</v>
      </c>
      <c r="D6" s="933"/>
      <c r="Q6" s="105"/>
      <c r="AE6" s="71"/>
      <c r="AF6" s="71"/>
      <c r="AG6" s="71"/>
      <c r="AH6" s="71"/>
      <c r="AI6" s="71"/>
      <c r="AJ6" s="71"/>
      <c r="AK6" s="71"/>
      <c r="AN6" s="71"/>
      <c r="AO6" s="71"/>
      <c r="AP6" s="71"/>
    </row>
    <row r="7" spans="2:43" ht="15" thickBot="1">
      <c r="C7" s="933" t="s">
        <v>1030</v>
      </c>
      <c r="D7" s="933"/>
      <c r="Q7" s="267">
        <f>K13-K20-R14-K28-K22</f>
        <v>2954057.1869999999</v>
      </c>
      <c r="AE7" s="74"/>
      <c r="AF7" s="74"/>
      <c r="AG7" s="71"/>
      <c r="AH7" s="71"/>
      <c r="AI7" s="71"/>
      <c r="AJ7" s="71"/>
      <c r="AK7" s="71"/>
      <c r="AN7" s="71"/>
      <c r="AO7" s="71"/>
      <c r="AP7" s="71"/>
    </row>
    <row r="8" spans="2:43" ht="15" thickBot="1">
      <c r="C8" s="933" t="s">
        <v>2</v>
      </c>
      <c r="D8" s="933"/>
      <c r="AE8" s="71"/>
      <c r="AF8" s="71"/>
      <c r="AG8" s="71"/>
      <c r="AH8" s="71"/>
      <c r="AI8" s="71"/>
      <c r="AJ8" s="71"/>
      <c r="AK8" s="71"/>
      <c r="AN8" s="71"/>
      <c r="AO8" s="71"/>
      <c r="AP8" s="71"/>
    </row>
    <row r="9" spans="2:43" ht="15" thickBot="1">
      <c r="N9" s="215">
        <f>1-N15</f>
        <v>0.28138235192620042</v>
      </c>
      <c r="AE9" s="71"/>
      <c r="AF9" s="71"/>
      <c r="AG9" s="71"/>
      <c r="AH9" s="71"/>
      <c r="AI9" s="71"/>
      <c r="AJ9" s="71"/>
      <c r="AK9" s="71"/>
      <c r="AN9" s="71"/>
      <c r="AO9" s="71"/>
      <c r="AP9" s="71"/>
    </row>
    <row r="10" spans="2:43" s="3" customFormat="1" ht="15" thickBot="1">
      <c r="B10" s="35"/>
      <c r="C10" s="924" t="s">
        <v>188</v>
      </c>
      <c r="D10" s="924"/>
      <c r="E10" s="36"/>
      <c r="G10" s="120"/>
      <c r="I10" s="37"/>
      <c r="J10" s="927" t="s">
        <v>185</v>
      </c>
      <c r="K10" s="927"/>
      <c r="L10" s="38"/>
      <c r="N10" s="120"/>
      <c r="P10" s="39"/>
      <c r="Q10" s="934" t="s">
        <v>186</v>
      </c>
      <c r="R10" s="934"/>
      <c r="S10" s="40"/>
      <c r="U10" s="121">
        <f>Q7/Z14</f>
        <v>0.97946089703518602</v>
      </c>
      <c r="W10" s="41"/>
      <c r="X10" s="147"/>
      <c r="Y10" s="935" t="s">
        <v>179</v>
      </c>
      <c r="Z10" s="935"/>
      <c r="AA10" s="42"/>
      <c r="AB10" s="218"/>
      <c r="AC10" s="6"/>
      <c r="AD10" s="6"/>
      <c r="AE10" s="39"/>
      <c r="AF10" s="934" t="s">
        <v>186</v>
      </c>
      <c r="AG10" s="934"/>
      <c r="AH10" s="40"/>
      <c r="AL10" s="185"/>
      <c r="AM10" s="147"/>
      <c r="AN10" s="935" t="s">
        <v>179</v>
      </c>
      <c r="AO10" s="935"/>
      <c r="AP10" s="42"/>
      <c r="AQ10" s="6"/>
    </row>
    <row r="11" spans="2:43" ht="15" thickBot="1">
      <c r="B11" s="82"/>
      <c r="C11" s="76"/>
      <c r="D11" s="76" t="s">
        <v>321</v>
      </c>
      <c r="E11" s="83"/>
      <c r="G11" s="214">
        <f>K17/D13</f>
        <v>0.86515289416643859</v>
      </c>
      <c r="I11" s="75"/>
      <c r="J11" s="76"/>
      <c r="K11" s="76" t="s">
        <v>321</v>
      </c>
      <c r="L11" s="77"/>
      <c r="P11" s="78"/>
      <c r="Q11" s="930" t="s">
        <v>72</v>
      </c>
      <c r="R11" s="930"/>
      <c r="S11" s="79"/>
      <c r="W11" s="80"/>
      <c r="X11" s="268"/>
      <c r="Y11" s="929" t="s">
        <v>72</v>
      </c>
      <c r="Z11" s="929"/>
      <c r="AA11" s="81"/>
      <c r="AE11" s="78"/>
      <c r="AF11" s="930" t="s">
        <v>96</v>
      </c>
      <c r="AG11" s="930"/>
      <c r="AH11" s="79"/>
      <c r="AI11" s="71"/>
      <c r="AJ11" s="71"/>
      <c r="AK11" s="71"/>
      <c r="AL11" s="377"/>
      <c r="AM11" s="268"/>
      <c r="AN11" s="929" t="s">
        <v>96</v>
      </c>
      <c r="AO11" s="929"/>
      <c r="AP11" s="81"/>
    </row>
    <row r="12" spans="2:43">
      <c r="B12" s="82" t="s">
        <v>216</v>
      </c>
      <c r="C12" s="926" t="s">
        <v>194</v>
      </c>
      <c r="D12" s="926"/>
      <c r="E12" s="83"/>
      <c r="I12" s="75" t="s">
        <v>216</v>
      </c>
      <c r="J12" s="936" t="s">
        <v>3</v>
      </c>
      <c r="K12" s="936"/>
      <c r="L12" s="77"/>
      <c r="P12" s="78"/>
      <c r="R12" s="76" t="s">
        <v>321</v>
      </c>
      <c r="S12" s="79"/>
      <c r="W12" s="80"/>
      <c r="X12" s="268"/>
      <c r="Y12" s="76"/>
      <c r="Z12" s="76" t="s">
        <v>321</v>
      </c>
      <c r="AA12" s="81"/>
      <c r="AE12" s="78"/>
      <c r="AF12" s="76"/>
      <c r="AG12" s="76" t="s">
        <v>321</v>
      </c>
      <c r="AH12" s="79"/>
      <c r="AI12" s="71"/>
      <c r="AJ12" s="71"/>
      <c r="AK12" s="71"/>
      <c r="AL12" s="377"/>
      <c r="AM12" s="268"/>
      <c r="AN12" s="76"/>
      <c r="AO12" s="76" t="s">
        <v>321</v>
      </c>
      <c r="AP12" s="81"/>
    </row>
    <row r="13" spans="2:43" ht="15" thickBot="1">
      <c r="B13" s="82"/>
      <c r="C13" s="85" t="s">
        <v>399</v>
      </c>
      <c r="D13" s="86">
        <f>AVERAGE(D14:D15)</f>
        <v>12413395.449999999</v>
      </c>
      <c r="E13" s="83"/>
      <c r="I13" s="75"/>
      <c r="J13" s="87" t="s">
        <v>41</v>
      </c>
      <c r="K13" s="87">
        <f>K14+K15</f>
        <v>10460983</v>
      </c>
      <c r="L13" s="77" t="s">
        <v>95</v>
      </c>
      <c r="P13" s="78"/>
      <c r="Q13" s="84" t="s">
        <v>7</v>
      </c>
      <c r="R13" s="270">
        <v>61946</v>
      </c>
      <c r="S13" s="79"/>
      <c r="T13" s="71" t="s">
        <v>95</v>
      </c>
      <c r="W13" s="80"/>
      <c r="X13" s="268"/>
      <c r="Y13" s="932" t="s">
        <v>10</v>
      </c>
      <c r="Z13" s="932"/>
      <c r="AA13" s="81"/>
      <c r="AE13" s="78" t="s">
        <v>216</v>
      </c>
      <c r="AF13" s="931" t="s">
        <v>112</v>
      </c>
      <c r="AG13" s="931"/>
      <c r="AH13" s="79"/>
      <c r="AI13" s="71"/>
      <c r="AJ13" s="71"/>
      <c r="AK13" s="71"/>
      <c r="AL13" s="377"/>
      <c r="AM13" s="268"/>
      <c r="AN13" s="932" t="s">
        <v>10</v>
      </c>
      <c r="AO13" s="932"/>
      <c r="AP13" s="81"/>
    </row>
    <row r="14" spans="2:43" ht="15" thickBot="1">
      <c r="B14" s="82"/>
      <c r="C14" s="89" t="s">
        <v>54</v>
      </c>
      <c r="D14" s="279">
        <v>13098234</v>
      </c>
      <c r="E14" s="83"/>
      <c r="I14" s="75"/>
      <c r="J14" s="90" t="s">
        <v>55</v>
      </c>
      <c r="K14" s="91">
        <v>1809463</v>
      </c>
      <c r="L14" s="77"/>
      <c r="P14" s="78"/>
      <c r="Q14" s="84" t="s">
        <v>8</v>
      </c>
      <c r="R14" s="270">
        <v>7517447</v>
      </c>
      <c r="S14" s="79"/>
      <c r="U14" s="273">
        <f>R13/Z14</f>
        <v>2.0539102964813944E-2</v>
      </c>
      <c r="W14" s="80"/>
      <c r="X14" s="268"/>
      <c r="Y14" s="274"/>
      <c r="Z14" s="116">
        <f>Q7+R13</f>
        <v>3016003.1869999999</v>
      </c>
      <c r="AA14" s="81"/>
      <c r="AE14" s="78"/>
      <c r="AF14" s="84" t="s">
        <v>7</v>
      </c>
      <c r="AG14" s="316">
        <v>182647</v>
      </c>
      <c r="AH14" s="79"/>
      <c r="AI14" s="71"/>
      <c r="AJ14" s="71"/>
      <c r="AK14" s="71"/>
      <c r="AL14" s="377"/>
      <c r="AM14" s="268"/>
      <c r="AN14" s="47" t="s">
        <v>113</v>
      </c>
      <c r="AO14" s="46">
        <f>Z25-AG17</f>
        <v>372482</v>
      </c>
      <c r="AP14" s="115"/>
    </row>
    <row r="15" spans="2:43" ht="15" thickBot="1">
      <c r="B15" s="82"/>
      <c r="C15" s="89" t="s">
        <v>53</v>
      </c>
      <c r="D15" s="279">
        <v>11728556.9</v>
      </c>
      <c r="E15" s="83"/>
      <c r="I15" s="75"/>
      <c r="J15" s="90" t="s">
        <v>56</v>
      </c>
      <c r="K15" s="91">
        <v>8651520</v>
      </c>
      <c r="L15" s="77"/>
      <c r="N15" s="215">
        <f>(R14)/K13</f>
        <v>0.71861764807379958</v>
      </c>
      <c r="P15" s="78"/>
      <c r="Q15" s="76"/>
      <c r="R15" s="76"/>
      <c r="S15" s="79"/>
      <c r="W15" s="80"/>
      <c r="X15" s="268"/>
      <c r="Y15" s="76"/>
      <c r="Z15" s="76"/>
      <c r="AA15" s="81"/>
      <c r="AE15" s="78"/>
      <c r="AF15" s="84" t="s">
        <v>8</v>
      </c>
      <c r="AG15" s="316">
        <v>93201</v>
      </c>
      <c r="AH15" s="79"/>
      <c r="AI15" s="71"/>
      <c r="AJ15" s="71"/>
      <c r="AK15" s="71"/>
      <c r="AL15" s="377"/>
      <c r="AM15" s="268"/>
      <c r="AN15" s="47" t="s">
        <v>111</v>
      </c>
      <c r="AO15" s="46">
        <f>Z20</f>
        <v>6643</v>
      </c>
      <c r="AP15" s="115"/>
    </row>
    <row r="16" spans="2:43">
      <c r="B16" s="82"/>
      <c r="C16" s="76"/>
      <c r="D16" s="268"/>
      <c r="E16" s="83"/>
      <c r="I16" s="75"/>
      <c r="J16" s="87" t="s">
        <v>4</v>
      </c>
      <c r="K16" s="275">
        <v>278502</v>
      </c>
      <c r="L16" s="77" t="s">
        <v>94</v>
      </c>
      <c r="P16" s="78"/>
      <c r="Q16" s="313" t="s">
        <v>9</v>
      </c>
      <c r="R16" s="313"/>
      <c r="S16" s="79"/>
      <c r="W16" s="80" t="s">
        <v>216</v>
      </c>
      <c r="X16" s="268"/>
      <c r="Y16" s="932" t="s">
        <v>23</v>
      </c>
      <c r="Z16" s="932"/>
      <c r="AA16" s="81"/>
      <c r="AE16" s="78"/>
      <c r="AF16" s="313" t="s">
        <v>9</v>
      </c>
      <c r="AG16" s="313"/>
      <c r="AH16" s="79"/>
      <c r="AI16" s="71"/>
      <c r="AJ16" s="71"/>
      <c r="AK16" s="71"/>
      <c r="AL16" s="377"/>
      <c r="AM16" s="268"/>
      <c r="AN16" s="94" t="s">
        <v>110</v>
      </c>
      <c r="AO16" s="378">
        <f>Z19</f>
        <v>47574</v>
      </c>
      <c r="AP16" s="81"/>
    </row>
    <row r="17" spans="2:42">
      <c r="B17" s="82"/>
      <c r="C17" s="113" t="s">
        <v>189</v>
      </c>
      <c r="D17" s="86">
        <f>D13-K17</f>
        <v>1673910.4499999993</v>
      </c>
      <c r="E17" s="83"/>
      <c r="I17" s="75"/>
      <c r="J17" s="87" t="s">
        <v>5</v>
      </c>
      <c r="K17" s="87">
        <f>K13+K16</f>
        <v>10739485</v>
      </c>
      <c r="L17" s="77"/>
      <c r="P17" s="78"/>
      <c r="Q17" s="84"/>
      <c r="R17" s="276">
        <f>R14-R13</f>
        <v>7455501</v>
      </c>
      <c r="S17" s="79"/>
      <c r="W17" s="80"/>
      <c r="X17" s="268">
        <f>Z17/Z14</f>
        <v>0.59681634547291351</v>
      </c>
      <c r="Y17" s="124" t="s">
        <v>14</v>
      </c>
      <c r="Z17" s="126">
        <v>1800000</v>
      </c>
      <c r="AA17" s="81"/>
      <c r="AB17" s="219"/>
      <c r="AE17" s="78"/>
      <c r="AF17" s="84"/>
      <c r="AG17" s="84">
        <f>AG15-AG14</f>
        <v>-89446</v>
      </c>
      <c r="AH17" s="79"/>
      <c r="AI17" s="71"/>
      <c r="AJ17" s="71"/>
      <c r="AK17" s="71"/>
      <c r="AL17" s="377"/>
      <c r="AM17" s="268"/>
      <c r="AN17" s="94" t="s">
        <v>128</v>
      </c>
      <c r="AO17" s="294">
        <f>K20+K21</f>
        <v>107394.85</v>
      </c>
      <c r="AP17" s="81"/>
    </row>
    <row r="18" spans="2:42" ht="15" thickBot="1">
      <c r="B18" s="82" t="s">
        <v>217</v>
      </c>
      <c r="C18" s="89" t="s">
        <v>513</v>
      </c>
      <c r="D18" s="264">
        <v>852000</v>
      </c>
      <c r="E18" s="83"/>
      <c r="F18" s="322"/>
      <c r="I18" s="75"/>
      <c r="J18" s="76"/>
      <c r="K18" s="76"/>
      <c r="L18" s="77"/>
      <c r="P18" s="96"/>
      <c r="Q18" s="97"/>
      <c r="R18" s="97"/>
      <c r="S18" s="98"/>
      <c r="W18" s="80" t="s">
        <v>218</v>
      </c>
      <c r="X18" s="268"/>
      <c r="Y18" s="379" t="s">
        <v>519</v>
      </c>
      <c r="Z18" s="60">
        <v>1456776</v>
      </c>
      <c r="AA18" s="81" t="s">
        <v>94</v>
      </c>
      <c r="AE18" s="78"/>
      <c r="AF18" s="76"/>
      <c r="AG18" s="76"/>
      <c r="AH18" s="79"/>
      <c r="AI18" s="71"/>
      <c r="AJ18" s="71"/>
      <c r="AK18" s="71"/>
      <c r="AL18" s="377"/>
      <c r="AM18" s="268"/>
      <c r="AN18" s="94" t="s">
        <v>178</v>
      </c>
      <c r="AO18" s="294">
        <f>Z26-AG21+AG20</f>
        <v>56078</v>
      </c>
      <c r="AP18" s="81"/>
    </row>
    <row r="19" spans="2:42">
      <c r="B19" s="82" t="s">
        <v>218</v>
      </c>
      <c r="C19" s="89" t="s">
        <v>207</v>
      </c>
      <c r="D19" s="113">
        <f>K16*(Ratios!D16+0.5*Ratios!C16)/(Ratios!B16+0.5*Ratios!C16)</f>
        <v>112670.44336863198</v>
      </c>
      <c r="E19" s="83"/>
      <c r="I19" s="75" t="s">
        <v>217</v>
      </c>
      <c r="J19" s="160" t="s">
        <v>198</v>
      </c>
      <c r="K19" s="160"/>
      <c r="L19" s="77"/>
      <c r="W19" s="80"/>
      <c r="X19" s="268"/>
      <c r="Y19" s="283" t="s">
        <v>110</v>
      </c>
      <c r="Z19" s="60">
        <v>47574</v>
      </c>
      <c r="AA19" s="81" t="s">
        <v>95</v>
      </c>
      <c r="AC19" s="318"/>
      <c r="AE19" s="78" t="s">
        <v>216</v>
      </c>
      <c r="AF19" s="931" t="s">
        <v>178</v>
      </c>
      <c r="AG19" s="931"/>
      <c r="AH19" s="79"/>
      <c r="AI19" s="71"/>
      <c r="AJ19" s="71"/>
      <c r="AK19" s="71"/>
      <c r="AL19" s="377"/>
      <c r="AM19" s="268"/>
      <c r="AN19" s="47" t="s">
        <v>337</v>
      </c>
      <c r="AO19" s="294">
        <v>18738</v>
      </c>
      <c r="AP19" s="81"/>
    </row>
    <row r="20" spans="2:42">
      <c r="B20" s="82" t="s">
        <v>227</v>
      </c>
      <c r="C20" s="89" t="s">
        <v>22</v>
      </c>
      <c r="D20" s="113">
        <f>Ratios!B131*D17</f>
        <v>1673.9104499999994</v>
      </c>
      <c r="E20" s="83"/>
      <c r="I20" s="75"/>
      <c r="J20" s="90" t="s">
        <v>400</v>
      </c>
      <c r="K20" s="160">
        <f>Ratios!B130*K13</f>
        <v>104609.83</v>
      </c>
      <c r="L20" s="77" t="s">
        <v>95</v>
      </c>
      <c r="Q20" s="172" t="s">
        <v>215</v>
      </c>
      <c r="W20" s="80"/>
      <c r="X20" s="268"/>
      <c r="Y20" s="283" t="s">
        <v>111</v>
      </c>
      <c r="Z20" s="60">
        <v>6643</v>
      </c>
      <c r="AA20" s="81" t="s">
        <v>95</v>
      </c>
      <c r="AE20" s="78"/>
      <c r="AF20" s="84" t="s">
        <v>7</v>
      </c>
      <c r="AG20" s="316">
        <v>19919</v>
      </c>
      <c r="AH20" s="79"/>
      <c r="AI20" s="71"/>
      <c r="AJ20" s="71"/>
      <c r="AK20" s="71"/>
      <c r="AL20" s="377"/>
      <c r="AM20" s="268"/>
      <c r="AN20" s="47" t="s">
        <v>533</v>
      </c>
      <c r="AO20" s="392">
        <f>Z28</f>
        <v>0</v>
      </c>
      <c r="AP20" s="81"/>
    </row>
    <row r="21" spans="2:42">
      <c r="B21" s="82"/>
      <c r="C21" s="89" t="s">
        <v>198</v>
      </c>
      <c r="D21" s="264"/>
      <c r="E21" s="83"/>
      <c r="I21" s="75"/>
      <c r="J21" s="90" t="s">
        <v>401</v>
      </c>
      <c r="K21" s="160">
        <f>Ratios!B130*K16</f>
        <v>2785.02</v>
      </c>
      <c r="L21" s="77" t="s">
        <v>94</v>
      </c>
      <c r="Q21" s="278" t="s">
        <v>223</v>
      </c>
      <c r="R21" s="277"/>
      <c r="W21" s="80"/>
      <c r="X21" s="268"/>
      <c r="Y21" s="283" t="s">
        <v>329</v>
      </c>
      <c r="Z21" s="60">
        <v>18738</v>
      </c>
      <c r="AA21" s="81"/>
      <c r="AE21" s="78"/>
      <c r="AF21" s="84" t="s">
        <v>8</v>
      </c>
      <c r="AG21" s="316">
        <v>11407</v>
      </c>
      <c r="AH21" s="79"/>
      <c r="AI21" s="71"/>
      <c r="AJ21" s="71"/>
      <c r="AK21" s="71"/>
      <c r="AL21" s="377"/>
      <c r="AM21" s="268"/>
      <c r="AN21" s="111"/>
      <c r="AO21" s="76"/>
      <c r="AP21" s="81"/>
    </row>
    <row r="22" spans="2:42">
      <c r="B22" s="82"/>
      <c r="C22" s="89" t="s">
        <v>28</v>
      </c>
      <c r="D22" s="85">
        <f>D27-D26</f>
        <v>78000</v>
      </c>
      <c r="E22" s="83"/>
      <c r="I22" s="75"/>
      <c r="J22" s="90" t="s">
        <v>40</v>
      </c>
      <c r="K22" s="160">
        <f>Ratios!B131*K13</f>
        <v>10460.983</v>
      </c>
      <c r="L22" s="77" t="s">
        <v>94</v>
      </c>
      <c r="W22" s="80"/>
      <c r="X22" s="268"/>
      <c r="Y22" s="187"/>
      <c r="Z22" s="50"/>
      <c r="AA22" s="81"/>
      <c r="AE22" s="78"/>
      <c r="AF22" s="313" t="s">
        <v>9</v>
      </c>
      <c r="AG22" s="313"/>
      <c r="AH22" s="79"/>
      <c r="AI22" s="71"/>
      <c r="AJ22" s="71"/>
      <c r="AK22" s="71"/>
      <c r="AL22" s="377"/>
      <c r="AM22" s="268"/>
      <c r="AN22" s="923" t="s">
        <v>80</v>
      </c>
      <c r="AO22" s="923"/>
      <c r="AP22" s="81"/>
    </row>
    <row r="23" spans="2:42" ht="15" thickBot="1">
      <c r="B23" s="82"/>
      <c r="C23" s="50" t="s">
        <v>173</v>
      </c>
      <c r="D23" s="50">
        <f>D17-D18-D20-D22-D19-D21</f>
        <v>629566.09618136729</v>
      </c>
      <c r="E23" s="83"/>
      <c r="I23" s="75"/>
      <c r="J23" s="90" t="s">
        <v>214</v>
      </c>
      <c r="K23" s="160">
        <f>Ratios!B131*K16</f>
        <v>278.50200000000001</v>
      </c>
      <c r="L23" s="77" t="s">
        <v>94</v>
      </c>
      <c r="W23" s="80" t="s">
        <v>216</v>
      </c>
      <c r="X23" s="268"/>
      <c r="Y23" s="312" t="s">
        <v>116</v>
      </c>
      <c r="Z23" s="45"/>
      <c r="AA23" s="81"/>
      <c r="AE23" s="78"/>
      <c r="AF23" s="84"/>
      <c r="AG23" s="84">
        <f>AG21-AG20</f>
        <v>-8512</v>
      </c>
      <c r="AH23" s="79"/>
      <c r="AI23" s="71"/>
      <c r="AJ23" s="71"/>
      <c r="AK23" s="71"/>
      <c r="AL23" s="377"/>
      <c r="AM23" s="268"/>
      <c r="AN23" s="928" t="s">
        <v>84</v>
      </c>
      <c r="AO23" s="928"/>
      <c r="AP23" s="81"/>
    </row>
    <row r="24" spans="2:42" ht="15" thickBot="1">
      <c r="B24" s="82"/>
      <c r="C24" s="380"/>
      <c r="D24" s="380"/>
      <c r="E24" s="83"/>
      <c r="G24" s="214">
        <f>D17/D13</f>
        <v>0.13484710583356138</v>
      </c>
      <c r="I24" s="75"/>
      <c r="J24" s="76"/>
      <c r="K24" s="76"/>
      <c r="L24" s="77"/>
      <c r="W24" s="80"/>
      <c r="X24" s="268"/>
      <c r="Y24" s="95" t="s">
        <v>520</v>
      </c>
      <c r="Z24" s="46">
        <f>Z18-AG29-AG35</f>
        <v>278210</v>
      </c>
      <c r="AA24" s="81"/>
      <c r="AE24" s="78"/>
      <c r="AF24" s="76"/>
      <c r="AG24" s="76"/>
      <c r="AH24" s="79"/>
      <c r="AI24" s="71"/>
      <c r="AJ24" s="71"/>
      <c r="AK24" s="71"/>
      <c r="AL24" s="377"/>
      <c r="AM24" s="268">
        <v>0.8</v>
      </c>
      <c r="AN24" s="47" t="s">
        <v>111</v>
      </c>
      <c r="AO24" s="62">
        <f>AO15*Ratios!B169</f>
        <v>5314.4000000000005</v>
      </c>
      <c r="AP24" s="81"/>
    </row>
    <row r="25" spans="2:42">
      <c r="B25" s="82" t="s">
        <v>217</v>
      </c>
      <c r="C25" s="925" t="s">
        <v>376</v>
      </c>
      <c r="D25" s="925"/>
      <c r="E25" s="83"/>
      <c r="I25" s="75" t="s">
        <v>216</v>
      </c>
      <c r="J25" s="160" t="s">
        <v>195</v>
      </c>
      <c r="K25" s="87"/>
      <c r="L25" s="77" t="s">
        <v>95</v>
      </c>
      <c r="W25" s="80" t="s">
        <v>101</v>
      </c>
      <c r="X25" s="268"/>
      <c r="Y25" s="283" t="s">
        <v>49</v>
      </c>
      <c r="Z25" s="60">
        <v>283036</v>
      </c>
      <c r="AA25" s="81" t="s">
        <v>95</v>
      </c>
      <c r="AC25" s="318"/>
      <c r="AE25" s="78" t="s">
        <v>216</v>
      </c>
      <c r="AF25" s="325" t="s">
        <v>515</v>
      </c>
      <c r="AG25" s="84"/>
      <c r="AH25" s="79"/>
      <c r="AI25" s="71"/>
      <c r="AJ25" s="71"/>
      <c r="AK25" s="71"/>
      <c r="AL25" s="377" t="s">
        <v>216</v>
      </c>
      <c r="AM25" s="268">
        <f>AO25/AO16</f>
        <v>0.96481271282633374</v>
      </c>
      <c r="AN25" s="47" t="s">
        <v>110</v>
      </c>
      <c r="AO25" s="60">
        <f>45900</f>
        <v>45900</v>
      </c>
      <c r="AP25" s="81"/>
    </row>
    <row r="26" spans="2:42">
      <c r="B26" s="82"/>
      <c r="C26" s="85" t="s">
        <v>26</v>
      </c>
      <c r="D26" s="279">
        <v>106000</v>
      </c>
      <c r="E26" s="83"/>
      <c r="I26" s="75"/>
      <c r="J26" s="87" t="s">
        <v>108</v>
      </c>
      <c r="K26" s="91">
        <v>4305328</v>
      </c>
      <c r="L26" s="77"/>
      <c r="Q26" s="320"/>
      <c r="W26" s="80"/>
      <c r="X26" s="268"/>
      <c r="Y26" s="283" t="s">
        <v>274</v>
      </c>
      <c r="Z26" s="60">
        <v>47566</v>
      </c>
      <c r="AA26" s="81" t="s">
        <v>95</v>
      </c>
      <c r="AE26" s="78"/>
      <c r="AF26" s="84" t="s">
        <v>7</v>
      </c>
      <c r="AG26" s="386">
        <v>12176</v>
      </c>
      <c r="AH26" s="79"/>
      <c r="AI26" s="71"/>
      <c r="AJ26" s="71"/>
      <c r="AK26" s="71"/>
      <c r="AL26" s="377" t="s">
        <v>216</v>
      </c>
      <c r="AM26" s="268"/>
      <c r="AN26" s="47" t="s">
        <v>275</v>
      </c>
      <c r="AO26" s="60">
        <f>2900</f>
        <v>2900</v>
      </c>
      <c r="AP26" s="81"/>
    </row>
    <row r="27" spans="2:42">
      <c r="B27" s="82"/>
      <c r="C27" s="85" t="s">
        <v>27</v>
      </c>
      <c r="D27" s="279">
        <v>184000</v>
      </c>
      <c r="E27" s="83"/>
      <c r="I27" s="75"/>
      <c r="J27" s="87" t="s">
        <v>109</v>
      </c>
      <c r="K27" s="91">
        <v>4179736</v>
      </c>
      <c r="L27" s="77"/>
      <c r="W27" s="80"/>
      <c r="X27" s="268"/>
      <c r="Y27" s="283" t="s">
        <v>546</v>
      </c>
      <c r="Z27" s="60">
        <v>5284</v>
      </c>
      <c r="AA27" s="81" t="s">
        <v>94</v>
      </c>
      <c r="AE27" s="78"/>
      <c r="AF27" s="84" t="s">
        <v>8</v>
      </c>
      <c r="AG27" s="386">
        <v>1177066</v>
      </c>
      <c r="AH27" s="79"/>
      <c r="AK27" s="381"/>
      <c r="AL27" s="377"/>
      <c r="AM27" s="268"/>
      <c r="AN27" s="50"/>
      <c r="AO27" s="50"/>
      <c r="AP27" s="81"/>
    </row>
    <row r="28" spans="2:42">
      <c r="B28" s="82"/>
      <c r="C28" s="76"/>
      <c r="D28" s="76"/>
      <c r="E28" s="83"/>
      <c r="G28" s="71"/>
      <c r="I28" s="75"/>
      <c r="J28" s="87" t="s">
        <v>28</v>
      </c>
      <c r="K28" s="87">
        <f>K27-K26</f>
        <v>-125592</v>
      </c>
      <c r="L28" s="77"/>
      <c r="Q28" s="282"/>
      <c r="W28" s="80" t="s">
        <v>228</v>
      </c>
      <c r="X28" s="268"/>
      <c r="Y28" s="94" t="s">
        <v>517</v>
      </c>
      <c r="Z28" s="60"/>
      <c r="AA28" s="81" t="s">
        <v>95</v>
      </c>
      <c r="AE28" s="78"/>
      <c r="AF28" s="313" t="s">
        <v>9</v>
      </c>
      <c r="AG28" s="84"/>
      <c r="AH28" s="79"/>
      <c r="AI28" s="71"/>
      <c r="AJ28" s="71"/>
      <c r="AK28" s="71"/>
      <c r="AL28" s="377"/>
      <c r="AM28" s="268"/>
      <c r="AN28" s="928" t="s">
        <v>32</v>
      </c>
      <c r="AO28" s="928"/>
      <c r="AP28" s="81"/>
    </row>
    <row r="29" spans="2:42" ht="15" thickBot="1">
      <c r="B29" s="82"/>
      <c r="C29" s="926" t="s">
        <v>31</v>
      </c>
      <c r="D29" s="926"/>
      <c r="E29" s="83"/>
      <c r="G29" s="71"/>
      <c r="I29" s="102"/>
      <c r="J29" s="103"/>
      <c r="K29" s="103"/>
      <c r="L29" s="104"/>
      <c r="W29" s="80"/>
      <c r="X29" s="268"/>
      <c r="Y29" s="187"/>
      <c r="Z29" s="76"/>
      <c r="AA29" s="81"/>
      <c r="AE29" s="78"/>
      <c r="AF29" s="313"/>
      <c r="AG29" s="84">
        <f>AG27-AG26</f>
        <v>1164890</v>
      </c>
      <c r="AH29" s="79"/>
      <c r="AI29" s="71"/>
      <c r="AJ29" s="71"/>
      <c r="AK29" s="71"/>
      <c r="AL29" s="377"/>
      <c r="AM29" s="268">
        <f>AO29/AO16</f>
        <v>0.05</v>
      </c>
      <c r="AN29" s="47" t="s">
        <v>110</v>
      </c>
      <c r="AO29" s="62">
        <f>AO16*Ratios!C170</f>
        <v>2378.7000000000003</v>
      </c>
      <c r="AP29" s="81"/>
    </row>
    <row r="30" spans="2:42">
      <c r="B30" s="82"/>
      <c r="C30" s="86"/>
      <c r="D30" s="264" t="s">
        <v>25</v>
      </c>
      <c r="E30" s="83"/>
      <c r="J30" s="73"/>
      <c r="K30" s="73"/>
      <c r="W30" s="80"/>
      <c r="X30" s="268"/>
      <c r="Y30" s="932" t="s">
        <v>21</v>
      </c>
      <c r="Z30" s="932"/>
      <c r="AA30" s="81"/>
      <c r="AE30" s="78"/>
      <c r="AF30" s="76"/>
      <c r="AG30" s="92"/>
      <c r="AH30" s="79"/>
      <c r="AI30" s="71"/>
      <c r="AJ30" s="71"/>
      <c r="AK30" s="71"/>
      <c r="AL30" s="377"/>
      <c r="AM30" s="268">
        <f>AO30/AO15</f>
        <v>0.2</v>
      </c>
      <c r="AN30" s="47" t="s">
        <v>111</v>
      </c>
      <c r="AO30" s="62">
        <f>AO15*Ratios!C169</f>
        <v>1328.6000000000001</v>
      </c>
      <c r="AP30" s="81"/>
    </row>
    <row r="31" spans="2:42">
      <c r="B31" s="82"/>
      <c r="C31" s="285"/>
      <c r="D31" s="285"/>
      <c r="E31" s="83"/>
      <c r="J31" s="172" t="s">
        <v>369</v>
      </c>
      <c r="K31" s="73"/>
      <c r="W31" s="80" t="s">
        <v>217</v>
      </c>
      <c r="X31" s="268">
        <f>Z31/Z14</f>
        <v>0.32725429610098089</v>
      </c>
      <c r="Y31" s="124" t="s">
        <v>14</v>
      </c>
      <c r="Z31" s="331">
        <f>987000</f>
        <v>987000</v>
      </c>
      <c r="AA31" s="81" t="s">
        <v>95</v>
      </c>
      <c r="AE31" s="78" t="s">
        <v>216</v>
      </c>
      <c r="AF31" s="325" t="s">
        <v>516</v>
      </c>
      <c r="AG31" s="334"/>
      <c r="AH31" s="79"/>
      <c r="AI31" s="71"/>
      <c r="AJ31" s="71"/>
      <c r="AK31" s="71"/>
      <c r="AL31" s="377" t="s">
        <v>217</v>
      </c>
      <c r="AM31" s="268"/>
      <c r="AN31" s="94" t="s">
        <v>274</v>
      </c>
      <c r="AO31" s="60">
        <v>1000</v>
      </c>
      <c r="AP31" s="81"/>
    </row>
    <row r="32" spans="2:42" ht="15" thickBot="1">
      <c r="B32" s="99"/>
      <c r="C32" s="382"/>
      <c r="D32" s="382"/>
      <c r="E32" s="101"/>
      <c r="J32" s="71" t="s">
        <v>402</v>
      </c>
      <c r="O32" s="71" t="s">
        <v>101</v>
      </c>
      <c r="W32" s="80" t="s">
        <v>227</v>
      </c>
      <c r="X32" s="268"/>
      <c r="Y32" s="95" t="s">
        <v>85</v>
      </c>
      <c r="Z32" s="95"/>
      <c r="AA32" s="81"/>
      <c r="AE32" s="78"/>
      <c r="AF32" s="84" t="s">
        <v>7</v>
      </c>
      <c r="AG32" s="385">
        <v>3220</v>
      </c>
      <c r="AH32" s="79"/>
      <c r="AI32" s="71"/>
      <c r="AJ32" s="71"/>
      <c r="AK32" s="71"/>
      <c r="AL32" s="377"/>
      <c r="AM32" s="268"/>
      <c r="AN32" s="50"/>
      <c r="AO32" s="50"/>
      <c r="AP32" s="81"/>
    </row>
    <row r="33" spans="3:42">
      <c r="W33" s="80"/>
      <c r="X33" s="268"/>
      <c r="Y33" s="95" t="s">
        <v>33</v>
      </c>
      <c r="Z33" s="284">
        <v>56221.779000000002</v>
      </c>
      <c r="AA33" s="81"/>
      <c r="AB33" s="71"/>
      <c r="AE33" s="78"/>
      <c r="AF33" s="84" t="s">
        <v>8</v>
      </c>
      <c r="AG33" s="385">
        <v>16896</v>
      </c>
      <c r="AH33" s="79"/>
      <c r="AI33" s="71"/>
      <c r="AJ33" s="71"/>
      <c r="AK33" s="71"/>
      <c r="AL33" s="377"/>
      <c r="AM33" s="268"/>
      <c r="AN33" s="923" t="s">
        <v>17</v>
      </c>
      <c r="AO33" s="923"/>
      <c r="AP33" s="81"/>
    </row>
    <row r="34" spans="3:42">
      <c r="C34" s="177" t="s">
        <v>369</v>
      </c>
      <c r="J34" s="172" t="s">
        <v>215</v>
      </c>
      <c r="W34" s="80"/>
      <c r="X34" s="268"/>
      <c r="Y34" s="95" t="s">
        <v>34</v>
      </c>
      <c r="Z34" s="284">
        <v>67010.808999999994</v>
      </c>
      <c r="AA34" s="81"/>
      <c r="AE34" s="78"/>
      <c r="AF34" s="313" t="s">
        <v>9</v>
      </c>
      <c r="AG34" s="334"/>
      <c r="AH34" s="79"/>
      <c r="AI34" s="71"/>
      <c r="AJ34" s="71"/>
      <c r="AK34" s="71"/>
      <c r="AL34" s="377"/>
      <c r="AM34" s="268"/>
      <c r="AN34" s="47" t="s">
        <v>113</v>
      </c>
      <c r="AO34" s="311"/>
      <c r="AP34" s="81"/>
    </row>
    <row r="35" spans="3:42">
      <c r="C35" s="71" t="s">
        <v>378</v>
      </c>
      <c r="J35" s="71" t="s">
        <v>222</v>
      </c>
      <c r="W35" s="80"/>
      <c r="X35" s="268"/>
      <c r="Y35" s="95" t="s">
        <v>35</v>
      </c>
      <c r="Z35" s="95">
        <f>Z34-Z33</f>
        <v>10789.029999999992</v>
      </c>
      <c r="AA35" s="81"/>
      <c r="AE35" s="78"/>
      <c r="AF35" s="84"/>
      <c r="AG35" s="334">
        <f>AG33-AG32</f>
        <v>13676</v>
      </c>
      <c r="AH35" s="79"/>
      <c r="AI35" s="71"/>
      <c r="AJ35" s="71"/>
      <c r="AK35" s="71"/>
      <c r="AL35" s="377" t="s">
        <v>218</v>
      </c>
      <c r="AM35" s="268"/>
      <c r="AN35" s="48" t="s">
        <v>540</v>
      </c>
      <c r="AO35" s="60">
        <v>159000</v>
      </c>
      <c r="AP35" s="81"/>
    </row>
    <row r="36" spans="3:42" ht="15" thickBot="1">
      <c r="C36" s="71" t="s">
        <v>398</v>
      </c>
      <c r="D36" s="73"/>
      <c r="E36" s="73"/>
      <c r="F36" s="71" t="s">
        <v>101</v>
      </c>
      <c r="I36" s="71" t="s">
        <v>101</v>
      </c>
      <c r="J36" s="282" t="s">
        <v>221</v>
      </c>
      <c r="W36" s="80" t="s">
        <v>101</v>
      </c>
      <c r="X36" s="268"/>
      <c r="Y36" s="76"/>
      <c r="Z36" s="76"/>
      <c r="AA36" s="81"/>
      <c r="AE36" s="96"/>
      <c r="AF36" s="97"/>
      <c r="AG36" s="97"/>
      <c r="AH36" s="98"/>
      <c r="AI36" s="71"/>
      <c r="AJ36" s="71"/>
      <c r="AK36" s="71"/>
      <c r="AL36" s="377" t="s">
        <v>218</v>
      </c>
      <c r="AM36" s="268"/>
      <c r="AN36" s="48" t="s">
        <v>541</v>
      </c>
      <c r="AO36" s="60">
        <v>120000</v>
      </c>
      <c r="AP36" s="81"/>
    </row>
    <row r="37" spans="3:42">
      <c r="G37" s="282"/>
      <c r="W37" s="80" t="s">
        <v>101</v>
      </c>
      <c r="X37" s="268">
        <f>Z37/Z14</f>
        <v>0</v>
      </c>
      <c r="Y37" s="112" t="s">
        <v>475</v>
      </c>
      <c r="Z37" s="93"/>
      <c r="AA37" s="81"/>
      <c r="AE37" s="71"/>
      <c r="AF37" s="71"/>
      <c r="AG37" s="71"/>
      <c r="AH37" s="71"/>
      <c r="AI37" s="71"/>
      <c r="AJ37" s="71"/>
      <c r="AK37" s="71"/>
      <c r="AL37" s="377" t="s">
        <v>218</v>
      </c>
      <c r="AM37" s="268"/>
      <c r="AN37" s="48" t="s">
        <v>542</v>
      </c>
      <c r="AO37" s="60">
        <v>4000</v>
      </c>
      <c r="AP37" s="81"/>
    </row>
    <row r="38" spans="3:42">
      <c r="C38" s="172" t="s">
        <v>215</v>
      </c>
      <c r="W38" s="80"/>
      <c r="X38" s="268"/>
      <c r="Y38" s="124" t="s">
        <v>14</v>
      </c>
      <c r="Z38" s="331"/>
      <c r="AA38" s="81" t="s">
        <v>95</v>
      </c>
      <c r="AB38" s="219"/>
      <c r="AE38" s="71"/>
      <c r="AF38" s="177" t="s">
        <v>98</v>
      </c>
      <c r="AG38" s="71"/>
      <c r="AH38" s="71"/>
      <c r="AI38" s="71"/>
      <c r="AJ38" s="71"/>
      <c r="AK38" s="71"/>
      <c r="AL38" s="377"/>
      <c r="AM38" s="268"/>
      <c r="AN38" s="51" t="s">
        <v>323</v>
      </c>
      <c r="AO38" s="50">
        <f>AO14-AO35-AO36-AO37</f>
        <v>89482</v>
      </c>
      <c r="AP38" s="81"/>
    </row>
    <row r="39" spans="3:42">
      <c r="C39" s="71" t="s">
        <v>219</v>
      </c>
      <c r="W39" s="80"/>
      <c r="X39" s="268"/>
      <c r="Y39" s="88"/>
      <c r="Z39" s="88"/>
      <c r="AA39" s="81"/>
      <c r="AE39" s="71"/>
      <c r="AF39" s="71" t="s">
        <v>422</v>
      </c>
      <c r="AG39" s="398"/>
      <c r="AH39" s="71"/>
      <c r="AI39" s="71"/>
      <c r="AJ39" s="71"/>
      <c r="AK39" s="71"/>
      <c r="AL39" s="377"/>
      <c r="AM39" s="268"/>
      <c r="AN39" s="132"/>
      <c r="AO39" s="50"/>
      <c r="AP39" s="81"/>
    </row>
    <row r="40" spans="3:42">
      <c r="C40" s="71" t="s">
        <v>220</v>
      </c>
      <c r="W40" s="80"/>
      <c r="X40" s="268">
        <f>Z40/Z14</f>
        <v>0</v>
      </c>
      <c r="Y40" s="347" t="s">
        <v>552</v>
      </c>
      <c r="Z40" s="389"/>
      <c r="AA40" s="81"/>
      <c r="AE40" s="71"/>
      <c r="AF40" s="71"/>
      <c r="AG40" s="398"/>
      <c r="AH40" s="71"/>
      <c r="AI40" s="71"/>
      <c r="AJ40" s="71"/>
      <c r="AK40" s="71"/>
      <c r="AL40" s="377"/>
      <c r="AM40" s="268" t="s">
        <v>228</v>
      </c>
      <c r="AN40" s="45" t="s">
        <v>128</v>
      </c>
      <c r="AO40" s="45"/>
      <c r="AP40" s="81"/>
    </row>
    <row r="41" spans="3:42">
      <c r="C41" s="71" t="s">
        <v>259</v>
      </c>
      <c r="W41" s="80"/>
      <c r="X41" s="268"/>
      <c r="Y41" s="124" t="s">
        <v>14</v>
      </c>
      <c r="Z41" s="331"/>
      <c r="AA41" s="81" t="s">
        <v>94</v>
      </c>
      <c r="AE41" s="71"/>
      <c r="AG41" s="398"/>
      <c r="AH41" s="71"/>
      <c r="AI41" s="71"/>
      <c r="AJ41" s="71"/>
      <c r="AK41" s="71"/>
      <c r="AL41" s="377"/>
      <c r="AM41" s="268"/>
      <c r="AN41" s="48" t="s">
        <v>32</v>
      </c>
      <c r="AO41" s="60"/>
      <c r="AP41" s="81"/>
    </row>
    <row r="42" spans="3:42">
      <c r="C42" s="71" t="s">
        <v>488</v>
      </c>
      <c r="W42" s="80"/>
      <c r="X42" s="268"/>
      <c r="Y42" s="387"/>
      <c r="Z42" s="388"/>
      <c r="AA42" s="81"/>
      <c r="AC42" s="71"/>
      <c r="AI42" s="71"/>
      <c r="AJ42" s="71"/>
      <c r="AK42" s="71"/>
      <c r="AL42" s="377"/>
      <c r="AM42" s="268"/>
      <c r="AN42" s="48" t="s">
        <v>114</v>
      </c>
      <c r="AO42" s="60"/>
      <c r="AP42" s="81"/>
    </row>
    <row r="43" spans="3:42">
      <c r="J43" s="320"/>
      <c r="W43" s="80"/>
      <c r="X43" s="268">
        <f>Z44/Z14</f>
        <v>0</v>
      </c>
      <c r="Y43" s="347" t="s">
        <v>159</v>
      </c>
      <c r="Z43" s="389"/>
      <c r="AA43" s="81"/>
      <c r="AI43" s="71"/>
      <c r="AJ43" s="71"/>
      <c r="AK43" s="71"/>
      <c r="AL43" s="377"/>
      <c r="AM43" s="268"/>
      <c r="AN43" s="48" t="s">
        <v>115</v>
      </c>
      <c r="AO43" s="60"/>
      <c r="AP43" s="81"/>
    </row>
    <row r="44" spans="3:42">
      <c r="W44" s="80"/>
      <c r="X44" s="268"/>
      <c r="Y44" s="124" t="s">
        <v>14</v>
      </c>
      <c r="Z44" s="331"/>
      <c r="AA44" s="81" t="s">
        <v>94</v>
      </c>
      <c r="AG44" s="71"/>
      <c r="AH44" s="71"/>
      <c r="AI44" s="71"/>
      <c r="AK44" s="71"/>
      <c r="AL44" s="377"/>
      <c r="AM44" s="268"/>
      <c r="AN44" s="51" t="s">
        <v>323</v>
      </c>
      <c r="AO44" s="50">
        <f>AO17-AO41-AO42-AO43</f>
        <v>107394.85</v>
      </c>
      <c r="AP44" s="81"/>
    </row>
    <row r="45" spans="3:42" ht="15" thickBot="1">
      <c r="W45" s="106"/>
      <c r="X45" s="281"/>
      <c r="Y45" s="107" t="s">
        <v>323</v>
      </c>
      <c r="Z45" s="107">
        <f>Z14-Z17-Z31-Z38-Z40-Z44</f>
        <v>229003.18699999992</v>
      </c>
      <c r="AA45" s="108"/>
      <c r="AF45" s="71"/>
      <c r="AK45" s="71"/>
      <c r="AL45" s="377"/>
      <c r="AM45" s="268"/>
      <c r="AN45" s="132"/>
      <c r="AO45" s="50"/>
      <c r="AP45" s="81"/>
    </row>
    <row r="46" spans="3:42">
      <c r="AF46" s="71"/>
      <c r="AL46" s="377"/>
      <c r="AM46" s="268" t="s">
        <v>218</v>
      </c>
      <c r="AN46" s="45" t="s">
        <v>178</v>
      </c>
      <c r="AO46" s="45"/>
      <c r="AP46" s="81"/>
    </row>
    <row r="47" spans="3:42">
      <c r="Y47" s="172" t="s">
        <v>369</v>
      </c>
      <c r="AE47" s="71"/>
      <c r="AF47" s="71"/>
      <c r="AL47" s="377"/>
      <c r="AM47" s="268"/>
      <c r="AN47" s="48" t="s">
        <v>90</v>
      </c>
      <c r="AO47" s="45"/>
      <c r="AP47" s="81"/>
    </row>
    <row r="48" spans="3:42">
      <c r="Y48" s="71" t="s">
        <v>518</v>
      </c>
      <c r="AE48" s="71" t="s">
        <v>101</v>
      </c>
      <c r="AF48" s="71"/>
      <c r="AL48" s="377" t="s">
        <v>101</v>
      </c>
      <c r="AM48" s="268"/>
      <c r="AN48" s="48" t="s">
        <v>272</v>
      </c>
      <c r="AO48" s="45"/>
      <c r="AP48" s="81"/>
    </row>
    <row r="49" spans="25:42">
      <c r="Y49" s="71" t="s">
        <v>414</v>
      </c>
      <c r="AE49" s="71" t="s">
        <v>101</v>
      </c>
      <c r="AF49" s="71"/>
      <c r="AL49" s="377" t="s">
        <v>101</v>
      </c>
      <c r="AM49" s="268"/>
      <c r="AN49" s="132"/>
      <c r="AO49" s="50">
        <f>AO18-AO26-AO31-AO47-AO48</f>
        <v>52178</v>
      </c>
      <c r="AP49" s="81"/>
    </row>
    <row r="50" spans="25:42">
      <c r="Y50" s="71" t="s">
        <v>547</v>
      </c>
      <c r="AE50" s="71" t="s">
        <v>101</v>
      </c>
      <c r="AL50" s="377"/>
      <c r="AM50" s="268"/>
      <c r="AN50" s="132"/>
      <c r="AO50" s="50"/>
      <c r="AP50" s="81"/>
    </row>
    <row r="51" spans="25:42">
      <c r="Y51" s="71" t="s">
        <v>553</v>
      </c>
      <c r="AE51" s="71" t="s">
        <v>101</v>
      </c>
      <c r="AL51" s="377"/>
      <c r="AM51" s="268" t="s">
        <v>218</v>
      </c>
      <c r="AN51" s="45" t="s">
        <v>110</v>
      </c>
      <c r="AO51" s="45"/>
      <c r="AP51" s="81"/>
    </row>
    <row r="52" spans="25:42">
      <c r="AE52" s="71" t="s">
        <v>101</v>
      </c>
      <c r="AL52" s="377"/>
      <c r="AM52" s="268">
        <f>AO52/AO16</f>
        <v>0.05</v>
      </c>
      <c r="AN52" s="48" t="s">
        <v>544</v>
      </c>
      <c r="AO52" s="62">
        <f>Ratios!D170*AO16</f>
        <v>2378.7000000000003</v>
      </c>
      <c r="AP52" s="81"/>
    </row>
    <row r="53" spans="25:42">
      <c r="Y53" s="172" t="s">
        <v>215</v>
      </c>
      <c r="AL53" s="377"/>
      <c r="AM53" s="268"/>
      <c r="AN53" s="51" t="s">
        <v>323</v>
      </c>
      <c r="AO53" s="50">
        <f>AO16-AO25-AO52</f>
        <v>-704.70000000000027</v>
      </c>
      <c r="AP53" s="81"/>
    </row>
    <row r="54" spans="25:42">
      <c r="Y54" s="71" t="s">
        <v>318</v>
      </c>
      <c r="AL54" s="377"/>
      <c r="AM54" s="268"/>
      <c r="AN54" s="51"/>
      <c r="AO54" s="50"/>
      <c r="AP54" s="81"/>
    </row>
    <row r="55" spans="25:42">
      <c r="Y55" s="71" t="s">
        <v>233</v>
      </c>
      <c r="AL55" s="377"/>
      <c r="AM55" s="268" t="s">
        <v>218</v>
      </c>
      <c r="AN55" s="94" t="s">
        <v>532</v>
      </c>
      <c r="AO55" s="45"/>
      <c r="AP55" s="81"/>
    </row>
    <row r="56" spans="25:42">
      <c r="Y56" s="71" t="s">
        <v>514</v>
      </c>
      <c r="AL56" s="377"/>
      <c r="AM56" s="268"/>
      <c r="AN56" s="48" t="s">
        <v>21</v>
      </c>
      <c r="AO56" s="60"/>
      <c r="AP56" s="81"/>
    </row>
    <row r="57" spans="25:42">
      <c r="Y57" s="71" t="s">
        <v>531</v>
      </c>
      <c r="AL57" s="377"/>
      <c r="AM57" s="268"/>
      <c r="AN57" s="48" t="s">
        <v>32</v>
      </c>
      <c r="AO57" s="60"/>
      <c r="AP57" s="81"/>
    </row>
    <row r="58" spans="25:42">
      <c r="Y58" s="71" t="s">
        <v>548</v>
      </c>
      <c r="AL58" s="377"/>
      <c r="AM58" s="268"/>
      <c r="AN58" s="76" t="s">
        <v>323</v>
      </c>
      <c r="AO58" s="76">
        <v>18738</v>
      </c>
      <c r="AP58" s="81"/>
    </row>
    <row r="59" spans="25:42">
      <c r="AL59" s="377"/>
      <c r="AM59" s="268"/>
      <c r="AN59" s="132"/>
      <c r="AO59" s="50"/>
      <c r="AP59" s="81"/>
    </row>
    <row r="60" spans="25:42">
      <c r="AL60" s="377"/>
      <c r="AM60" s="268"/>
      <c r="AN60" s="47" t="s">
        <v>533</v>
      </c>
      <c r="AO60" s="45"/>
      <c r="AP60" s="81"/>
    </row>
    <row r="61" spans="25:42">
      <c r="AL61" s="377"/>
      <c r="AM61" s="268" t="s">
        <v>227</v>
      </c>
      <c r="AN61" s="48" t="s">
        <v>549</v>
      </c>
      <c r="AO61" s="60"/>
      <c r="AP61" s="81"/>
    </row>
    <row r="62" spans="25:42">
      <c r="AL62" s="377"/>
      <c r="AM62" s="268"/>
      <c r="AN62" s="48" t="s">
        <v>545</v>
      </c>
      <c r="AO62" s="60"/>
      <c r="AP62" s="81"/>
    </row>
    <row r="63" spans="25:42" ht="15" thickBot="1">
      <c r="AL63" s="383"/>
      <c r="AM63" s="281"/>
      <c r="AN63" s="107"/>
      <c r="AO63" s="107">
        <f>AO20-AO61-AO62</f>
        <v>0</v>
      </c>
      <c r="AP63" s="108"/>
    </row>
    <row r="64" spans="25:42">
      <c r="AN64" s="71"/>
      <c r="AO64" s="71"/>
      <c r="AP64" s="71"/>
    </row>
    <row r="65" spans="40:40">
      <c r="AN65" s="176" t="s">
        <v>369</v>
      </c>
    </row>
    <row r="66" spans="40:40">
      <c r="AN66" s="72" t="s">
        <v>543</v>
      </c>
    </row>
    <row r="68" spans="40:40">
      <c r="AN68" s="176" t="s">
        <v>215</v>
      </c>
    </row>
    <row r="69" spans="40:40">
      <c r="AN69" s="72" t="s">
        <v>230</v>
      </c>
    </row>
    <row r="70" spans="40:40">
      <c r="AN70" s="72" t="s">
        <v>273</v>
      </c>
    </row>
    <row r="71" spans="40:40">
      <c r="AN71" s="72" t="s">
        <v>539</v>
      </c>
    </row>
    <row r="72" spans="40:40">
      <c r="AN72" s="72" t="s">
        <v>550</v>
      </c>
    </row>
    <row r="73" spans="40:40">
      <c r="AN73" s="72" t="s">
        <v>551</v>
      </c>
    </row>
  </sheetData>
  <mergeCells count="27">
    <mergeCell ref="C6:D6"/>
    <mergeCell ref="C7:D7"/>
    <mergeCell ref="C8:D8"/>
    <mergeCell ref="C10:D10"/>
    <mergeCell ref="J10:K10"/>
    <mergeCell ref="Y16:Z16"/>
    <mergeCell ref="Y10:Z10"/>
    <mergeCell ref="AF10:AG10"/>
    <mergeCell ref="AN10:AO10"/>
    <mergeCell ref="Q11:R11"/>
    <mergeCell ref="Y11:Z11"/>
    <mergeCell ref="AF11:AG11"/>
    <mergeCell ref="AN11:AO11"/>
    <mergeCell ref="Q10:R10"/>
    <mergeCell ref="C12:D12"/>
    <mergeCell ref="J12:K12"/>
    <mergeCell ref="Y13:Z13"/>
    <mergeCell ref="AF13:AG13"/>
    <mergeCell ref="AN13:AO13"/>
    <mergeCell ref="Y30:Z30"/>
    <mergeCell ref="AN33:AO33"/>
    <mergeCell ref="C25:D25"/>
    <mergeCell ref="AF19:AG19"/>
    <mergeCell ref="AN22:AO22"/>
    <mergeCell ref="AN23:AO23"/>
    <mergeCell ref="C29:D29"/>
    <mergeCell ref="AN28:AO28"/>
  </mergeCells>
  <pageMargins left="0.7" right="0.7" top="0.75" bottom="0.75" header="0.3" footer="0.3"/>
  <pageSetup paperSize="9" orientation="portrait" horizontalDpi="300" verticalDpi="300" r:id="rId1"/>
  <ignoredErrors>
    <ignoredError sqref="D13"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5">
    <tabColor theme="7" tint="0.79998168889431442"/>
  </sheetPr>
  <dimension ref="B6:AL55"/>
  <sheetViews>
    <sheetView workbookViewId="0">
      <selection activeCell="AE8" sqref="AE8"/>
    </sheetView>
  </sheetViews>
  <sheetFormatPr baseColWidth="10" defaultColWidth="11.44140625" defaultRowHeight="14.4"/>
  <cols>
    <col min="1" max="2" width="3" style="71" customWidth="1"/>
    <col min="3" max="3" width="19.6640625" style="71" customWidth="1"/>
    <col min="4" max="4" width="11" style="71" customWidth="1"/>
    <col min="5" max="5" width="11" style="71" hidden="1" customWidth="1"/>
    <col min="6" max="7" width="3" style="71" customWidth="1"/>
    <col min="8" max="8" width="5.5546875" style="105" bestFit="1" customWidth="1"/>
    <col min="9" max="10" width="3" style="71" customWidth="1"/>
    <col min="11" max="11" width="23.33203125" style="71" customWidth="1"/>
    <col min="12" max="12" width="9.88671875" style="71" bestFit="1" customWidth="1"/>
    <col min="13" max="13" width="9.88671875" style="71" hidden="1" customWidth="1"/>
    <col min="14" max="15" width="3" style="71" customWidth="1"/>
    <col min="16" max="16" width="4.5546875" style="287" bestFit="1" customWidth="1"/>
    <col min="17" max="18" width="3" style="71" customWidth="1"/>
    <col min="19" max="19" width="18.44140625" style="71" bestFit="1" customWidth="1"/>
    <col min="20" max="20" width="9.88671875" style="71" bestFit="1" customWidth="1"/>
    <col min="21" max="21" width="8.44140625" style="71" hidden="1" customWidth="1"/>
    <col min="22" max="22" width="3" style="71" customWidth="1"/>
    <col min="23" max="23" width="8.109375" style="71" bestFit="1" customWidth="1"/>
    <col min="24" max="24" width="4.5546875" style="105" bestFit="1" customWidth="1"/>
    <col min="25" max="26" width="3" style="71" customWidth="1"/>
    <col min="27" max="27" width="6" style="105" bestFit="1" customWidth="1"/>
    <col min="28" max="28" width="22.109375" style="71" bestFit="1" customWidth="1"/>
    <col min="29" max="29" width="11.44140625" style="71" customWidth="1"/>
    <col min="30" max="30" width="11.44140625" style="71" hidden="1" customWidth="1"/>
    <col min="31" max="32" width="3" style="71" customWidth="1"/>
    <col min="33" max="33" width="3" style="72" customWidth="1"/>
    <col min="34" max="34" width="18.44140625" style="72" bestFit="1" customWidth="1"/>
    <col min="35" max="35" width="12.88671875" style="72" bestFit="1" customWidth="1"/>
    <col min="36" max="36" width="12.88671875" style="72" hidden="1" customWidth="1"/>
    <col min="37" max="37" width="3" style="72" customWidth="1"/>
    <col min="38" max="38" width="3" style="73" customWidth="1"/>
    <col min="39" max="16384" width="11.44140625" style="71"/>
  </cols>
  <sheetData>
    <row r="6" spans="2:38" ht="15" thickBot="1">
      <c r="C6" s="933" t="s">
        <v>183</v>
      </c>
      <c r="D6" s="933"/>
      <c r="E6" s="299"/>
      <c r="S6" s="105"/>
      <c r="AG6" s="71"/>
      <c r="AH6" s="71"/>
      <c r="AI6" s="71"/>
      <c r="AJ6" s="71"/>
      <c r="AK6" s="71"/>
    </row>
    <row r="7" spans="2:38" ht="15" thickBot="1">
      <c r="C7" s="933" t="s">
        <v>117</v>
      </c>
      <c r="D7" s="933"/>
      <c r="E7" s="299"/>
      <c r="S7" s="267">
        <f>L13-L20-T14-L28-L22</f>
        <v>264382.71899999998</v>
      </c>
      <c r="AG7" s="71"/>
      <c r="AH7" s="71"/>
      <c r="AI7" s="71"/>
      <c r="AJ7" s="71"/>
      <c r="AK7" s="71"/>
    </row>
    <row r="8" spans="2:38" ht="15" thickBot="1">
      <c r="C8" s="933" t="s">
        <v>2</v>
      </c>
      <c r="D8" s="933"/>
      <c r="E8" s="299"/>
      <c r="AG8" s="71"/>
      <c r="AH8" s="71"/>
      <c r="AI8" s="71"/>
      <c r="AJ8" s="71"/>
      <c r="AK8" s="71"/>
    </row>
    <row r="9" spans="2:38" ht="15" thickBot="1">
      <c r="P9" s="288" t="e">
        <f>1-P15-#REF!</f>
        <v>#REF!</v>
      </c>
      <c r="AG9" s="71"/>
      <c r="AH9" s="71"/>
      <c r="AI9" s="71"/>
      <c r="AJ9" s="71"/>
      <c r="AK9" s="71"/>
    </row>
    <row r="10" spans="2:38" s="3" customFormat="1" ht="15" thickBot="1">
      <c r="B10" s="35"/>
      <c r="C10" s="924" t="s">
        <v>188</v>
      </c>
      <c r="D10" s="924"/>
      <c r="E10" s="300"/>
      <c r="F10" s="36"/>
      <c r="H10" s="120"/>
      <c r="J10" s="37"/>
      <c r="K10" s="927" t="s">
        <v>185</v>
      </c>
      <c r="L10" s="927"/>
      <c r="M10" s="301"/>
      <c r="N10" s="38"/>
      <c r="P10" s="289"/>
      <c r="R10" s="39"/>
      <c r="S10" s="934" t="s">
        <v>186</v>
      </c>
      <c r="T10" s="934"/>
      <c r="U10" s="307"/>
      <c r="V10" s="40"/>
      <c r="X10" s="121">
        <f>S7/AC14</f>
        <v>0.67958469129668786</v>
      </c>
      <c r="Z10" s="41"/>
      <c r="AA10" s="147"/>
      <c r="AB10" s="935" t="s">
        <v>179</v>
      </c>
      <c r="AC10" s="935"/>
      <c r="AD10" s="308"/>
      <c r="AE10" s="42"/>
      <c r="AF10" s="290"/>
      <c r="AG10" s="41"/>
      <c r="AH10" s="935" t="s">
        <v>179</v>
      </c>
      <c r="AI10" s="935"/>
      <c r="AJ10" s="308"/>
      <c r="AK10" s="42"/>
      <c r="AL10" s="6"/>
    </row>
    <row r="11" spans="2:38" ht="15" thickBot="1">
      <c r="B11" s="82"/>
      <c r="C11" s="76"/>
      <c r="D11" s="76" t="s">
        <v>321</v>
      </c>
      <c r="E11" s="76" t="s">
        <v>322</v>
      </c>
      <c r="F11" s="83"/>
      <c r="H11" s="214">
        <f>L17/D13</f>
        <v>0.88381156226693902</v>
      </c>
      <c r="J11" s="75"/>
      <c r="K11" s="76"/>
      <c r="L11" s="76" t="s">
        <v>321</v>
      </c>
      <c r="M11" s="76" t="s">
        <v>322</v>
      </c>
      <c r="N11" s="77"/>
      <c r="R11" s="78"/>
      <c r="S11" s="930" t="s">
        <v>72</v>
      </c>
      <c r="T11" s="930"/>
      <c r="U11" s="263"/>
      <c r="V11" s="79"/>
      <c r="Z11" s="291"/>
      <c r="AA11" s="292"/>
      <c r="AB11" s="929" t="s">
        <v>72</v>
      </c>
      <c r="AC11" s="929"/>
      <c r="AD11" s="309"/>
      <c r="AE11" s="293"/>
      <c r="AF11" s="74"/>
      <c r="AG11" s="80"/>
      <c r="AH11" s="929" t="s">
        <v>96</v>
      </c>
      <c r="AI11" s="929"/>
      <c r="AJ11" s="263"/>
      <c r="AK11" s="81"/>
    </row>
    <row r="12" spans="2:38">
      <c r="B12" s="82" t="s">
        <v>216</v>
      </c>
      <c r="C12" s="926" t="s">
        <v>194</v>
      </c>
      <c r="D12" s="926"/>
      <c r="E12" s="303"/>
      <c r="F12" s="83"/>
      <c r="J12" s="75" t="s">
        <v>216</v>
      </c>
      <c r="K12" s="936" t="s">
        <v>3</v>
      </c>
      <c r="L12" s="936"/>
      <c r="M12" s="304"/>
      <c r="N12" s="77"/>
      <c r="R12" s="78"/>
      <c r="S12" s="76"/>
      <c r="T12" s="76" t="s">
        <v>321</v>
      </c>
      <c r="U12" s="76" t="s">
        <v>322</v>
      </c>
      <c r="V12" s="79"/>
      <c r="Z12" s="80"/>
      <c r="AA12" s="268"/>
      <c r="AB12" s="76"/>
      <c r="AC12" s="76" t="s">
        <v>321</v>
      </c>
      <c r="AD12" s="76" t="s">
        <v>322</v>
      </c>
      <c r="AE12" s="81"/>
      <c r="AF12" s="74"/>
      <c r="AG12" s="80"/>
      <c r="AH12" s="76"/>
      <c r="AI12" s="76"/>
      <c r="AJ12" s="76"/>
      <c r="AK12" s="81"/>
    </row>
    <row r="13" spans="2:38" ht="15" thickBot="1">
      <c r="B13" s="82"/>
      <c r="C13" s="269" t="s">
        <v>399</v>
      </c>
      <c r="D13" s="86">
        <f>AVERAGE(D14:D15)</f>
        <v>1644754.45</v>
      </c>
      <c r="E13" s="86">
        <f>D13*0.879</f>
        <v>1445739.1615500001</v>
      </c>
      <c r="F13" s="83"/>
      <c r="J13" s="75"/>
      <c r="K13" s="87" t="s">
        <v>41</v>
      </c>
      <c r="L13" s="87">
        <f>L14+L15</f>
        <v>1388271</v>
      </c>
      <c r="M13" s="87">
        <f>L13*0.879</f>
        <v>1220290.209</v>
      </c>
      <c r="N13" s="77" t="s">
        <v>95</v>
      </c>
      <c r="R13" s="78" t="s">
        <v>216</v>
      </c>
      <c r="S13" s="84" t="s">
        <v>7</v>
      </c>
      <c r="T13" s="270">
        <v>124653</v>
      </c>
      <c r="U13" s="276">
        <f>T13*0.879</f>
        <v>109569.98699999999</v>
      </c>
      <c r="V13" s="79" t="s">
        <v>95</v>
      </c>
      <c r="Z13" s="80"/>
      <c r="AA13" s="268"/>
      <c r="AB13" s="932" t="s">
        <v>10</v>
      </c>
      <c r="AC13" s="932"/>
      <c r="AD13" s="305"/>
      <c r="AE13" s="81"/>
      <c r="AF13" s="74"/>
      <c r="AG13" s="80"/>
      <c r="AH13" s="932" t="s">
        <v>10</v>
      </c>
      <c r="AI13" s="932"/>
      <c r="AJ13" s="305"/>
      <c r="AK13" s="81"/>
    </row>
    <row r="14" spans="2:38" ht="15" thickBot="1">
      <c r="B14" s="82"/>
      <c r="C14" s="271" t="s">
        <v>54</v>
      </c>
      <c r="D14" s="272">
        <v>1805385</v>
      </c>
      <c r="E14" s="86">
        <f t="shared" ref="E14:E27" si="0">D14*0.879</f>
        <v>1586933.415</v>
      </c>
      <c r="F14" s="83"/>
      <c r="J14" s="75"/>
      <c r="K14" s="90" t="s">
        <v>55</v>
      </c>
      <c r="L14" s="91">
        <v>226007</v>
      </c>
      <c r="M14" s="87">
        <f t="shared" ref="M14:M28" si="1">L14*0.879</f>
        <v>198660.15299999999</v>
      </c>
      <c r="N14" s="77"/>
      <c r="R14" s="78"/>
      <c r="S14" s="84" t="s">
        <v>8</v>
      </c>
      <c r="T14" s="270">
        <v>1072451</v>
      </c>
      <c r="U14" s="276">
        <f>T14*0.879</f>
        <v>942684.429</v>
      </c>
      <c r="V14" s="79"/>
      <c r="X14" s="273">
        <f>T13/AC14</f>
        <v>0.32041530870331214</v>
      </c>
      <c r="Z14" s="80"/>
      <c r="AA14" s="268"/>
      <c r="AB14" s="95"/>
      <c r="AC14" s="116">
        <f>S7+T13</f>
        <v>389035.71899999998</v>
      </c>
      <c r="AD14" s="93">
        <f>AC14*0.879</f>
        <v>341962.397001</v>
      </c>
      <c r="AE14" s="81"/>
      <c r="AF14" s="74"/>
      <c r="AG14" s="80"/>
      <c r="AH14" s="47" t="s">
        <v>167</v>
      </c>
      <c r="AI14" s="46">
        <f>AC21</f>
        <v>104689.3</v>
      </c>
      <c r="AJ14" s="95">
        <f>AI14*0.869</f>
        <v>90975.001700000008</v>
      </c>
      <c r="AK14" s="115"/>
    </row>
    <row r="15" spans="2:38" ht="15" thickBot="1">
      <c r="B15" s="82"/>
      <c r="C15" s="271" t="s">
        <v>53</v>
      </c>
      <c r="D15" s="272">
        <v>1484123.9</v>
      </c>
      <c r="E15" s="86">
        <f t="shared" si="0"/>
        <v>1304544.9080999999</v>
      </c>
      <c r="F15" s="83"/>
      <c r="J15" s="75"/>
      <c r="K15" s="90" t="s">
        <v>56</v>
      </c>
      <c r="L15" s="91">
        <v>1162264</v>
      </c>
      <c r="M15" s="87">
        <f t="shared" si="1"/>
        <v>1021630.056</v>
      </c>
      <c r="N15" s="77"/>
      <c r="P15" s="288">
        <f>(T14)/L13</f>
        <v>0.77250839353411549</v>
      </c>
      <c r="R15" s="78"/>
      <c r="S15" s="76"/>
      <c r="T15" s="76"/>
      <c r="U15" s="88"/>
      <c r="V15" s="79"/>
      <c r="Z15" s="80"/>
      <c r="AA15" s="268"/>
      <c r="AB15" s="76"/>
      <c r="AC15" s="76"/>
      <c r="AD15" s="76"/>
      <c r="AE15" s="81"/>
      <c r="AF15" s="74"/>
      <c r="AG15" s="80"/>
      <c r="AH15" s="47" t="s">
        <v>119</v>
      </c>
      <c r="AI15" s="93">
        <f>AC20</f>
        <v>32984.300000000003</v>
      </c>
      <c r="AJ15" s="95">
        <f>AI15*0.864</f>
        <v>28498.435200000004</v>
      </c>
      <c r="AK15" s="115"/>
    </row>
    <row r="16" spans="2:38">
      <c r="B16" s="82"/>
      <c r="C16" s="76"/>
      <c r="D16" s="268"/>
      <c r="E16" s="285"/>
      <c r="F16" s="83"/>
      <c r="J16" s="75"/>
      <c r="K16" s="87" t="s">
        <v>4</v>
      </c>
      <c r="L16" s="275">
        <v>65382</v>
      </c>
      <c r="M16" s="87">
        <f t="shared" si="1"/>
        <v>57470.777999999998</v>
      </c>
      <c r="N16" s="77" t="s">
        <v>94</v>
      </c>
      <c r="R16" s="78"/>
      <c r="S16" s="310" t="s">
        <v>9</v>
      </c>
      <c r="T16" s="310"/>
      <c r="U16" s="276"/>
      <c r="V16" s="79"/>
      <c r="Z16" s="80"/>
      <c r="AA16" s="268"/>
      <c r="AB16" s="932" t="s">
        <v>157</v>
      </c>
      <c r="AC16" s="932"/>
      <c r="AD16" s="305"/>
      <c r="AE16" s="81"/>
      <c r="AF16" s="74"/>
      <c r="AG16" s="80"/>
      <c r="AH16" s="94" t="s">
        <v>166</v>
      </c>
      <c r="AI16" s="294">
        <f>AC29</f>
        <v>2629.944</v>
      </c>
      <c r="AJ16" s="294"/>
      <c r="AK16" s="81"/>
    </row>
    <row r="17" spans="2:37" ht="15" thickBot="1">
      <c r="B17" s="82"/>
      <c r="C17" s="113" t="s">
        <v>6</v>
      </c>
      <c r="D17" s="86">
        <f>D13-L17</f>
        <v>191101.44999999995</v>
      </c>
      <c r="E17" s="86">
        <f t="shared" si="0"/>
        <v>167978.17454999997</v>
      </c>
      <c r="F17" s="83"/>
      <c r="J17" s="75"/>
      <c r="K17" s="87" t="s">
        <v>5</v>
      </c>
      <c r="L17" s="87">
        <f>L13+L16</f>
        <v>1453653</v>
      </c>
      <c r="M17" s="87">
        <f t="shared" si="1"/>
        <v>1277760.987</v>
      </c>
      <c r="N17" s="77"/>
      <c r="R17" s="78"/>
      <c r="S17" s="84"/>
      <c r="T17" s="276">
        <f>T14-T13</f>
        <v>947798</v>
      </c>
      <c r="U17" s="276">
        <f>T17*0.879</f>
        <v>833114.44200000004</v>
      </c>
      <c r="V17" s="79"/>
      <c r="Z17" s="80" t="s">
        <v>216</v>
      </c>
      <c r="AA17" s="351">
        <f>AC17/AC14</f>
        <v>1.5359515098920775</v>
      </c>
      <c r="AB17" s="124" t="s">
        <v>14</v>
      </c>
      <c r="AC17" s="266">
        <v>597540</v>
      </c>
      <c r="AD17" s="93">
        <f>AC17*0.879</f>
        <v>525237.66</v>
      </c>
      <c r="AE17" s="81"/>
      <c r="AF17" s="74"/>
      <c r="AG17" s="80"/>
      <c r="AH17" s="94" t="s">
        <v>128</v>
      </c>
      <c r="AI17" s="294">
        <f>L20+L21</f>
        <v>14536.53</v>
      </c>
      <c r="AJ17" s="93">
        <f>AI17*0.879</f>
        <v>12777.60987</v>
      </c>
      <c r="AK17" s="81"/>
    </row>
    <row r="18" spans="2:37" ht="15" thickBot="1">
      <c r="B18" s="82" t="s">
        <v>217</v>
      </c>
      <c r="C18" s="86" t="s">
        <v>487</v>
      </c>
      <c r="D18" s="264">
        <v>0</v>
      </c>
      <c r="E18" s="86">
        <f t="shared" si="0"/>
        <v>0</v>
      </c>
      <c r="F18" s="83"/>
      <c r="H18" s="214">
        <f>D17/D13</f>
        <v>0.11618843773306098</v>
      </c>
      <c r="J18" s="75"/>
      <c r="K18" s="76"/>
      <c r="L18" s="76"/>
      <c r="M18" s="76"/>
      <c r="N18" s="77"/>
      <c r="R18" s="96"/>
      <c r="S18" s="97"/>
      <c r="T18" s="97"/>
      <c r="U18" s="97"/>
      <c r="V18" s="98"/>
      <c r="Z18" s="80"/>
      <c r="AA18" s="268"/>
      <c r="AB18" s="283" t="s">
        <v>118</v>
      </c>
      <c r="AC18" s="284">
        <v>491741</v>
      </c>
      <c r="AD18" s="95"/>
      <c r="AE18" s="81" t="s">
        <v>94</v>
      </c>
      <c r="AF18" s="74"/>
      <c r="AG18" s="80"/>
      <c r="AH18" s="111"/>
      <c r="AI18" s="76"/>
      <c r="AJ18" s="76"/>
      <c r="AK18" s="81"/>
    </row>
    <row r="19" spans="2:37">
      <c r="B19" s="82" t="s">
        <v>227</v>
      </c>
      <c r="C19" s="86" t="s">
        <v>22</v>
      </c>
      <c r="D19" s="113">
        <f>Ratios!B131*D17</f>
        <v>191.10144999999997</v>
      </c>
      <c r="E19" s="86">
        <f t="shared" si="0"/>
        <v>167.97817454999998</v>
      </c>
      <c r="F19" s="83"/>
      <c r="J19" s="75" t="s">
        <v>217</v>
      </c>
      <c r="K19" s="160" t="s">
        <v>198</v>
      </c>
      <c r="L19" s="87"/>
      <c r="M19" s="87"/>
      <c r="N19" s="77"/>
      <c r="W19" s="282"/>
      <c r="Z19" s="80"/>
      <c r="AA19" s="268"/>
      <c r="AB19" s="283" t="s">
        <v>1028</v>
      </c>
      <c r="AC19" s="284">
        <v>143410</v>
      </c>
      <c r="AD19" s="95"/>
      <c r="AE19" s="81"/>
      <c r="AF19" s="74"/>
      <c r="AG19" s="80"/>
      <c r="AH19" s="923" t="s">
        <v>80</v>
      </c>
      <c r="AI19" s="923"/>
      <c r="AJ19" s="306"/>
      <c r="AK19" s="81"/>
    </row>
    <row r="20" spans="2:37">
      <c r="B20" s="82" t="s">
        <v>218</v>
      </c>
      <c r="C20" s="86" t="s">
        <v>209</v>
      </c>
      <c r="D20" s="113">
        <f>L16/(Ratios!B15+(0.5*Ratios!C15))*(Ratios!D15+(0.5*Ratios!C15))</f>
        <v>15535.895964338255</v>
      </c>
      <c r="E20" s="86">
        <f t="shared" si="0"/>
        <v>13656.052552653326</v>
      </c>
      <c r="F20" s="83"/>
      <c r="J20" s="75"/>
      <c r="K20" s="90" t="s">
        <v>400</v>
      </c>
      <c r="L20" s="160">
        <f>Ratios!B130*L13</f>
        <v>13882.710000000001</v>
      </c>
      <c r="M20" s="87">
        <f t="shared" si="1"/>
        <v>12202.902090000001</v>
      </c>
      <c r="N20" s="77" t="s">
        <v>95</v>
      </c>
      <c r="S20" s="172" t="s">
        <v>215</v>
      </c>
      <c r="W20" s="282"/>
      <c r="Z20" s="80" t="s">
        <v>218</v>
      </c>
      <c r="AA20" s="268"/>
      <c r="AB20" s="295" t="s">
        <v>119</v>
      </c>
      <c r="AC20" s="327">
        <f>Ratios!B160*AC19</f>
        <v>32984.300000000003</v>
      </c>
      <c r="AD20" s="95">
        <f>AC20*0.864</f>
        <v>28498.435200000004</v>
      </c>
      <c r="AE20" s="81" t="s">
        <v>95</v>
      </c>
      <c r="AF20" s="74"/>
      <c r="AG20" s="80"/>
      <c r="AH20" s="928" t="s">
        <v>32</v>
      </c>
      <c r="AI20" s="928"/>
      <c r="AJ20" s="302"/>
      <c r="AK20" s="81"/>
    </row>
    <row r="21" spans="2:37">
      <c r="B21" s="82"/>
      <c r="C21" s="86" t="s">
        <v>198</v>
      </c>
      <c r="D21" s="264"/>
      <c r="E21" s="86"/>
      <c r="F21" s="83"/>
      <c r="J21" s="75"/>
      <c r="K21" s="90" t="s">
        <v>401</v>
      </c>
      <c r="L21" s="160">
        <f>Ratios!B130*L16</f>
        <v>653.82000000000005</v>
      </c>
      <c r="M21" s="87">
        <f t="shared" si="1"/>
        <v>574.70778000000007</v>
      </c>
      <c r="N21" s="77" t="s">
        <v>94</v>
      </c>
      <c r="S21" s="278" t="s">
        <v>223</v>
      </c>
      <c r="T21" s="277"/>
      <c r="U21" s="277"/>
      <c r="Z21" s="80" t="s">
        <v>218</v>
      </c>
      <c r="AA21" s="268"/>
      <c r="AB21" s="295" t="s">
        <v>120</v>
      </c>
      <c r="AC21" s="327">
        <f>AC19*Ratios!B161</f>
        <v>104689.3</v>
      </c>
      <c r="AD21" s="95">
        <f>AC21*0.869</f>
        <v>90975.001700000008</v>
      </c>
      <c r="AE21" s="81" t="s">
        <v>95</v>
      </c>
      <c r="AF21" s="74"/>
      <c r="AG21" s="80" t="s">
        <v>216</v>
      </c>
      <c r="AH21" s="94" t="s">
        <v>166</v>
      </c>
      <c r="AI21" s="45">
        <f>AI16</f>
        <v>2629.944</v>
      </c>
      <c r="AJ21" s="45"/>
      <c r="AK21" s="81"/>
    </row>
    <row r="22" spans="2:37">
      <c r="B22" s="82"/>
      <c r="C22" s="85" t="s">
        <v>377</v>
      </c>
      <c r="D22" s="85">
        <f>D27-D26</f>
        <v>157000</v>
      </c>
      <c r="E22" s="86">
        <f>D22*0.879</f>
        <v>138003</v>
      </c>
      <c r="F22" s="83"/>
      <c r="J22" s="75"/>
      <c r="K22" s="90" t="s">
        <v>40</v>
      </c>
      <c r="L22" s="160">
        <f>Ratios!B131*L13</f>
        <v>1388.271</v>
      </c>
      <c r="M22" s="87">
        <f t="shared" si="1"/>
        <v>1220.290209</v>
      </c>
      <c r="N22" s="77" t="s">
        <v>94</v>
      </c>
      <c r="Z22" s="80" t="s">
        <v>218</v>
      </c>
      <c r="AA22" s="268"/>
      <c r="AB22" s="295" t="s">
        <v>121</v>
      </c>
      <c r="AC22" s="327">
        <f>AC19*Ratios!B162</f>
        <v>5736.4000000000005</v>
      </c>
      <c r="AD22" s="95"/>
      <c r="AE22" s="81" t="s">
        <v>25</v>
      </c>
      <c r="AF22" s="74"/>
      <c r="AG22" s="80"/>
      <c r="AH22" s="50"/>
      <c r="AI22" s="50"/>
      <c r="AJ22" s="50"/>
      <c r="AK22" s="81"/>
    </row>
    <row r="23" spans="2:37">
      <c r="B23" s="82"/>
      <c r="C23" s="201" t="s">
        <v>173</v>
      </c>
      <c r="D23" s="201">
        <f>D17-D18-D19-D20-D21-D22</f>
        <v>18374.452585661726</v>
      </c>
      <c r="E23" s="86">
        <f t="shared" si="0"/>
        <v>16151.143822796657</v>
      </c>
      <c r="F23" s="83"/>
      <c r="J23" s="75"/>
      <c r="K23" s="90" t="s">
        <v>214</v>
      </c>
      <c r="L23" s="160">
        <f>Ratios!B131*L16</f>
        <v>65.382000000000005</v>
      </c>
      <c r="M23" s="87"/>
      <c r="N23" s="77" t="s">
        <v>94</v>
      </c>
      <c r="S23" s="282"/>
      <c r="Z23" s="80"/>
      <c r="AA23" s="268"/>
      <c r="AB23" s="187"/>
      <c r="AC23" s="76"/>
      <c r="AD23" s="76"/>
      <c r="AE23" s="81"/>
      <c r="AF23" s="74"/>
      <c r="AG23" s="80"/>
      <c r="AH23" s="923" t="s">
        <v>17</v>
      </c>
      <c r="AI23" s="923"/>
      <c r="AJ23" s="50"/>
      <c r="AK23" s="81"/>
    </row>
    <row r="24" spans="2:37">
      <c r="B24" s="82"/>
      <c r="C24" s="92"/>
      <c r="D24" s="92"/>
      <c r="E24" s="285"/>
      <c r="F24" s="83"/>
      <c r="J24" s="75"/>
      <c r="K24" s="76"/>
      <c r="L24" s="76"/>
      <c r="M24" s="76"/>
      <c r="N24" s="77"/>
      <c r="Z24" s="296" t="s">
        <v>101</v>
      </c>
      <c r="AA24" s="268"/>
      <c r="AB24" s="305" t="s">
        <v>530</v>
      </c>
      <c r="AC24" s="95"/>
      <c r="AD24" s="95"/>
      <c r="AE24" s="81"/>
      <c r="AF24" s="74"/>
      <c r="AG24" s="80"/>
      <c r="AH24" s="47" t="s">
        <v>1026</v>
      </c>
      <c r="AI24" s="390"/>
      <c r="AJ24" s="50"/>
      <c r="AK24" s="81"/>
    </row>
    <row r="25" spans="2:37">
      <c r="B25" s="82" t="s">
        <v>217</v>
      </c>
      <c r="C25" s="925" t="s">
        <v>376</v>
      </c>
      <c r="D25" s="925"/>
      <c r="E25" s="86"/>
      <c r="F25" s="83"/>
      <c r="J25" s="75" t="s">
        <v>216</v>
      </c>
      <c r="K25" s="160" t="s">
        <v>195</v>
      </c>
      <c r="L25" s="87"/>
      <c r="M25" s="87"/>
      <c r="N25" s="77" t="s">
        <v>95</v>
      </c>
      <c r="Z25" s="80" t="s">
        <v>216</v>
      </c>
      <c r="AA25" s="268"/>
      <c r="AB25" s="94" t="s">
        <v>165</v>
      </c>
      <c r="AC25" s="284">
        <f>397446</f>
        <v>397446</v>
      </c>
      <c r="AD25" s="95"/>
      <c r="AE25" s="81"/>
      <c r="AF25" s="74"/>
      <c r="AG25" s="80"/>
      <c r="AH25" s="283" t="s">
        <v>32</v>
      </c>
      <c r="AI25" s="391"/>
      <c r="AJ25" s="50"/>
      <c r="AK25" s="81"/>
    </row>
    <row r="26" spans="2:37">
      <c r="B26" s="82"/>
      <c r="C26" s="85" t="s">
        <v>26</v>
      </c>
      <c r="D26" s="279">
        <v>140000</v>
      </c>
      <c r="E26" s="86">
        <f t="shared" si="0"/>
        <v>123060</v>
      </c>
      <c r="F26" s="83"/>
      <c r="J26" s="75"/>
      <c r="K26" s="87" t="s">
        <v>108</v>
      </c>
      <c r="L26" s="91">
        <v>364437.6</v>
      </c>
      <c r="M26" s="87">
        <f t="shared" si="1"/>
        <v>320340.65039999998</v>
      </c>
      <c r="N26" s="77"/>
      <c r="Z26" s="80"/>
      <c r="AA26" s="268"/>
      <c r="AB26" s="297" t="s">
        <v>169</v>
      </c>
      <c r="AC26" s="213" t="s">
        <v>25</v>
      </c>
      <c r="AD26" s="213"/>
      <c r="AE26" s="81"/>
      <c r="AF26" s="74"/>
      <c r="AG26" s="80"/>
      <c r="AH26" s="283" t="s">
        <v>21</v>
      </c>
      <c r="AI26" s="391"/>
      <c r="AJ26" s="50"/>
      <c r="AK26" s="81"/>
    </row>
    <row r="27" spans="2:37">
      <c r="B27" s="82"/>
      <c r="C27" s="85" t="s">
        <v>27</v>
      </c>
      <c r="D27" s="279">
        <v>297000</v>
      </c>
      <c r="E27" s="86">
        <f t="shared" si="0"/>
        <v>261063</v>
      </c>
      <c r="F27" s="83"/>
      <c r="H27" s="71"/>
      <c r="J27" s="75"/>
      <c r="K27" s="87" t="s">
        <v>109</v>
      </c>
      <c r="L27" s="91">
        <v>400603.9</v>
      </c>
      <c r="M27" s="87">
        <f t="shared" si="1"/>
        <v>352130.82810000004</v>
      </c>
      <c r="N27" s="77"/>
      <c r="W27" s="320"/>
      <c r="Z27" s="80" t="s">
        <v>216</v>
      </c>
      <c r="AA27" s="268"/>
      <c r="AB27" s="94" t="s">
        <v>163</v>
      </c>
      <c r="AC27" s="284">
        <v>237157</v>
      </c>
      <c r="AD27" s="95"/>
      <c r="AE27" s="81"/>
      <c r="AF27" s="74"/>
      <c r="AG27" s="80"/>
      <c r="AH27" s="51" t="s">
        <v>323</v>
      </c>
      <c r="AI27" s="339">
        <f>AI14-AI25-AI26</f>
        <v>104689.3</v>
      </c>
      <c r="AJ27" s="50"/>
      <c r="AK27" s="81"/>
    </row>
    <row r="28" spans="2:37">
      <c r="B28" s="82"/>
      <c r="C28" s="76"/>
      <c r="D28" s="76"/>
      <c r="E28" s="285"/>
      <c r="F28" s="83"/>
      <c r="H28" s="71"/>
      <c r="J28" s="75"/>
      <c r="K28" s="87" t="s">
        <v>28</v>
      </c>
      <c r="L28" s="87">
        <f>L27-L26</f>
        <v>36166.300000000047</v>
      </c>
      <c r="M28" s="87">
        <f t="shared" si="1"/>
        <v>31790.17770000004</v>
      </c>
      <c r="N28" s="77"/>
      <c r="Z28" s="80" t="s">
        <v>216</v>
      </c>
      <c r="AA28" s="268"/>
      <c r="AB28" s="94" t="s">
        <v>164</v>
      </c>
      <c r="AC28" s="284">
        <v>91586</v>
      </c>
      <c r="AD28" s="95"/>
      <c r="AE28" s="81"/>
      <c r="AF28" s="74"/>
      <c r="AG28" s="80"/>
      <c r="AH28" s="384"/>
      <c r="AI28" s="384"/>
      <c r="AJ28" s="50"/>
      <c r="AK28" s="81"/>
    </row>
    <row r="29" spans="2:37" ht="15" thickBot="1">
      <c r="B29" s="82"/>
      <c r="C29" s="926" t="s">
        <v>31</v>
      </c>
      <c r="D29" s="926"/>
      <c r="E29" s="86"/>
      <c r="F29" s="83"/>
      <c r="H29" s="71"/>
      <c r="J29" s="102"/>
      <c r="K29" s="103"/>
      <c r="L29" s="103"/>
      <c r="M29" s="103"/>
      <c r="N29" s="104"/>
      <c r="Z29" s="80" t="s">
        <v>217</v>
      </c>
      <c r="AA29" s="268"/>
      <c r="AB29" s="283" t="s">
        <v>503</v>
      </c>
      <c r="AC29" s="327">
        <f>Ratios!B165*(SUM(AC27:AC28))</f>
        <v>2629.944</v>
      </c>
      <c r="AD29" s="95"/>
      <c r="AE29" s="81" t="s">
        <v>95</v>
      </c>
      <c r="AF29" s="74"/>
      <c r="AG29" s="80"/>
      <c r="AH29" s="45" t="s">
        <v>128</v>
      </c>
      <c r="AI29" s="45"/>
      <c r="AJ29" s="50"/>
      <c r="AK29" s="81"/>
    </row>
    <row r="30" spans="2:37">
      <c r="B30" s="82"/>
      <c r="C30" s="86"/>
      <c r="D30" s="110" t="s">
        <v>25</v>
      </c>
      <c r="E30" s="86"/>
      <c r="F30" s="83"/>
      <c r="K30" s="73"/>
      <c r="L30" s="73"/>
      <c r="M30" s="73"/>
      <c r="Z30" s="80"/>
      <c r="AA30" s="268"/>
      <c r="AB30" s="283" t="s">
        <v>495</v>
      </c>
      <c r="AC30" s="284">
        <v>0</v>
      </c>
      <c r="AD30" s="95"/>
      <c r="AE30" s="81" t="s">
        <v>94</v>
      </c>
      <c r="AF30" s="74"/>
      <c r="AG30" s="80"/>
      <c r="AH30" s="283" t="s">
        <v>21</v>
      </c>
      <c r="AI30" s="60"/>
      <c r="AJ30" s="50"/>
      <c r="AK30" s="81"/>
    </row>
    <row r="31" spans="2:37" ht="15" thickBot="1">
      <c r="B31" s="99"/>
      <c r="C31" s="100"/>
      <c r="D31" s="100"/>
      <c r="E31" s="100"/>
      <c r="F31" s="101"/>
      <c r="K31" s="172" t="s">
        <v>369</v>
      </c>
      <c r="L31" s="73"/>
      <c r="M31" s="73"/>
      <c r="Z31" s="80"/>
      <c r="AA31" s="268"/>
      <c r="AB31" s="187"/>
      <c r="AC31" s="76"/>
      <c r="AD31" s="76"/>
      <c r="AE31" s="81"/>
      <c r="AF31" s="74"/>
      <c r="AG31" s="80"/>
      <c r="AH31" s="283" t="s">
        <v>32</v>
      </c>
      <c r="AI31" s="60"/>
      <c r="AJ31" s="50"/>
      <c r="AK31" s="81"/>
    </row>
    <row r="32" spans="2:37">
      <c r="K32" s="71" t="s">
        <v>402</v>
      </c>
      <c r="S32" s="71" t="s">
        <v>101</v>
      </c>
      <c r="Z32" s="80" t="s">
        <v>101</v>
      </c>
      <c r="AA32" s="298"/>
      <c r="AB32" s="112" t="s">
        <v>21</v>
      </c>
      <c r="AC32" s="95"/>
      <c r="AD32" s="95"/>
      <c r="AE32" s="81"/>
      <c r="AF32" s="74"/>
      <c r="AG32" s="80"/>
      <c r="AH32" s="283" t="s">
        <v>509</v>
      </c>
      <c r="AI32" s="60"/>
      <c r="AJ32" s="50"/>
      <c r="AK32" s="81"/>
    </row>
    <row r="33" spans="3:37">
      <c r="C33" s="73" t="s">
        <v>369</v>
      </c>
      <c r="D33" s="73"/>
      <c r="E33" s="73"/>
      <c r="Z33" s="80" t="s">
        <v>227</v>
      </c>
      <c r="AA33" s="268">
        <f>AC33/AC14</f>
        <v>7.3643623453506079E-4</v>
      </c>
      <c r="AB33" s="124" t="s">
        <v>14</v>
      </c>
      <c r="AC33" s="266">
        <v>286.5</v>
      </c>
      <c r="AD33" s="93">
        <f>AC33*0.879</f>
        <v>251.83350000000002</v>
      </c>
      <c r="AE33" s="81"/>
      <c r="AF33" s="74"/>
      <c r="AG33" s="80"/>
      <c r="AH33" s="50" t="s">
        <v>323</v>
      </c>
      <c r="AI33" s="50">
        <f>AI17-AI30-AI31-AI32</f>
        <v>14536.53</v>
      </c>
      <c r="AJ33" s="50"/>
      <c r="AK33" s="81"/>
    </row>
    <row r="34" spans="3:37">
      <c r="C34" s="71" t="s">
        <v>378</v>
      </c>
      <c r="D34" s="73"/>
      <c r="E34" s="73"/>
      <c r="K34" s="172" t="s">
        <v>215</v>
      </c>
      <c r="Z34" s="80" t="s">
        <v>227</v>
      </c>
      <c r="AA34" s="268"/>
      <c r="AB34" s="95" t="s">
        <v>85</v>
      </c>
      <c r="AC34" s="93"/>
      <c r="AD34" s="93"/>
      <c r="AE34" s="81"/>
      <c r="AF34" s="74"/>
      <c r="AG34" s="80"/>
      <c r="AH34" s="50"/>
      <c r="AI34" s="50"/>
      <c r="AJ34" s="50"/>
      <c r="AK34" s="81"/>
    </row>
    <row r="35" spans="3:37">
      <c r="C35" s="71" t="s">
        <v>398</v>
      </c>
      <c r="D35" s="73"/>
      <c r="E35" s="73"/>
      <c r="I35" s="71" t="s">
        <v>101</v>
      </c>
      <c r="K35" s="71" t="s">
        <v>222</v>
      </c>
      <c r="Z35" s="80"/>
      <c r="AA35" s="268"/>
      <c r="AB35" s="95" t="s">
        <v>33</v>
      </c>
      <c r="AC35" s="116">
        <v>27.1</v>
      </c>
      <c r="AD35" s="93"/>
      <c r="AE35" s="81"/>
      <c r="AF35" s="74"/>
      <c r="AG35" s="80"/>
      <c r="AH35" s="45" t="s">
        <v>1024</v>
      </c>
      <c r="AI35" s="45"/>
      <c r="AJ35" s="50"/>
      <c r="AK35" s="81"/>
    </row>
    <row r="36" spans="3:37">
      <c r="J36" s="71" t="s">
        <v>101</v>
      </c>
      <c r="K36" s="282" t="s">
        <v>221</v>
      </c>
      <c r="Z36" s="80"/>
      <c r="AA36" s="268"/>
      <c r="AB36" s="95" t="s">
        <v>34</v>
      </c>
      <c r="AC36" s="116">
        <v>1.2</v>
      </c>
      <c r="AD36" s="93"/>
      <c r="AE36" s="81"/>
      <c r="AF36" s="74"/>
      <c r="AG36" s="80"/>
      <c r="AH36" s="48" t="s">
        <v>21</v>
      </c>
      <c r="AI36" s="60"/>
      <c r="AJ36" s="50"/>
      <c r="AK36" s="81"/>
    </row>
    <row r="37" spans="3:37">
      <c r="C37" s="172" t="s">
        <v>215</v>
      </c>
      <c r="Z37" s="80"/>
      <c r="AA37" s="268"/>
      <c r="AB37" s="95" t="s">
        <v>35</v>
      </c>
      <c r="AC37" s="93">
        <v>-25.900000000000002</v>
      </c>
      <c r="AD37" s="93"/>
      <c r="AE37" s="81"/>
      <c r="AG37" s="80"/>
      <c r="AH37" s="48" t="s">
        <v>90</v>
      </c>
      <c r="AI37" s="60"/>
      <c r="AJ37" s="50"/>
      <c r="AK37" s="81"/>
    </row>
    <row r="38" spans="3:37" ht="15" thickBot="1">
      <c r="C38" s="71" t="s">
        <v>219</v>
      </c>
      <c r="Z38" s="80"/>
      <c r="AA38" s="268">
        <f>AC38/AC14</f>
        <v>-0.53668794612661264</v>
      </c>
      <c r="AB38" s="285" t="s">
        <v>323</v>
      </c>
      <c r="AC38" s="285">
        <f>AC14-AC17-AC33</f>
        <v>-208790.78100000002</v>
      </c>
      <c r="AD38" s="93"/>
      <c r="AE38" s="81"/>
      <c r="AG38" s="106"/>
      <c r="AH38" s="107" t="s">
        <v>323</v>
      </c>
      <c r="AI38" s="107">
        <f>AI15-AI36-AI37</f>
        <v>32984.300000000003</v>
      </c>
      <c r="AJ38" s="107"/>
      <c r="AK38" s="108"/>
    </row>
    <row r="39" spans="3:37" ht="15" thickBot="1">
      <c r="C39" s="71" t="s">
        <v>220</v>
      </c>
      <c r="Z39" s="80"/>
      <c r="AA39" s="268"/>
      <c r="AB39" s="357"/>
      <c r="AC39" s="285"/>
      <c r="AD39" s="285"/>
      <c r="AE39" s="81"/>
      <c r="AG39" s="71"/>
      <c r="AH39" s="71"/>
      <c r="AI39" s="71"/>
      <c r="AJ39" s="71"/>
      <c r="AK39" s="71"/>
    </row>
    <row r="40" spans="3:37" ht="15" thickBot="1">
      <c r="C40" s="71" t="s">
        <v>259</v>
      </c>
      <c r="Z40" s="352"/>
      <c r="AA40" s="353"/>
      <c r="AB40" s="358" t="s">
        <v>497</v>
      </c>
      <c r="AC40" s="359"/>
      <c r="AD40" s="359"/>
      <c r="AE40" s="354"/>
      <c r="AH40" s="172" t="s">
        <v>369</v>
      </c>
    </row>
    <row r="41" spans="3:37">
      <c r="C41" s="71" t="s">
        <v>488</v>
      </c>
      <c r="Z41" s="80"/>
      <c r="AA41" s="268"/>
      <c r="AB41" s="357"/>
      <c r="AC41" s="285"/>
      <c r="AD41" s="93"/>
      <c r="AE41" s="81"/>
      <c r="AG41" s="72" t="s">
        <v>101</v>
      </c>
      <c r="AH41" s="72" t="s">
        <v>525</v>
      </c>
    </row>
    <row r="42" spans="3:37">
      <c r="Z42" s="80"/>
      <c r="AA42" s="268"/>
      <c r="AB42" s="112" t="s">
        <v>498</v>
      </c>
      <c r="AC42" s="116">
        <v>0</v>
      </c>
      <c r="AD42" s="93"/>
      <c r="AE42" s="81" t="s">
        <v>94</v>
      </c>
      <c r="AG42" s="72" t="s">
        <v>101</v>
      </c>
      <c r="AH42" s="72" t="s">
        <v>508</v>
      </c>
    </row>
    <row r="43" spans="3:37" ht="15" thickBot="1">
      <c r="Z43" s="106"/>
      <c r="AA43" s="281"/>
      <c r="AB43" s="107"/>
      <c r="AC43" s="107"/>
      <c r="AD43" s="107"/>
      <c r="AE43" s="108"/>
      <c r="AG43" s="72" t="s">
        <v>101</v>
      </c>
      <c r="AH43" s="71" t="s">
        <v>524</v>
      </c>
    </row>
    <row r="44" spans="3:37">
      <c r="AG44" s="72" t="s">
        <v>101</v>
      </c>
      <c r="AH44" s="71" t="s">
        <v>1025</v>
      </c>
    </row>
    <row r="45" spans="3:37">
      <c r="AB45" s="172" t="s">
        <v>369</v>
      </c>
      <c r="AG45" s="72" t="s">
        <v>101</v>
      </c>
      <c r="AH45" s="71" t="s">
        <v>1027</v>
      </c>
    </row>
    <row r="46" spans="3:37">
      <c r="AB46" s="71" t="s">
        <v>496</v>
      </c>
      <c r="AG46" s="72" t="s">
        <v>101</v>
      </c>
      <c r="AH46" s="71"/>
    </row>
    <row r="47" spans="3:37">
      <c r="AB47" s="71" t="s">
        <v>499</v>
      </c>
      <c r="AG47" s="72" t="s">
        <v>101</v>
      </c>
      <c r="AH47" s="172" t="s">
        <v>215</v>
      </c>
    </row>
    <row r="48" spans="3:37">
      <c r="AB48" s="71" t="s">
        <v>507</v>
      </c>
      <c r="AG48" s="72" t="s">
        <v>101</v>
      </c>
      <c r="AH48" s="72" t="s">
        <v>502</v>
      </c>
    </row>
    <row r="49" spans="28:28">
      <c r="AB49" s="71" t="s">
        <v>1029</v>
      </c>
    </row>
    <row r="51" spans="28:28">
      <c r="AB51" s="172" t="s">
        <v>215</v>
      </c>
    </row>
    <row r="52" spans="28:28">
      <c r="AB52" s="282" t="s">
        <v>234</v>
      </c>
    </row>
    <row r="53" spans="28:28">
      <c r="AB53" s="71" t="s">
        <v>267</v>
      </c>
    </row>
    <row r="54" spans="28:28">
      <c r="AB54" s="71" t="s">
        <v>268</v>
      </c>
    </row>
    <row r="55" spans="28:28">
      <c r="AB55" s="71" t="s">
        <v>512</v>
      </c>
    </row>
  </sheetData>
  <mergeCells count="21">
    <mergeCell ref="C29:D29"/>
    <mergeCell ref="S11:T11"/>
    <mergeCell ref="AB11:AC11"/>
    <mergeCell ref="AH11:AI11"/>
    <mergeCell ref="C25:D25"/>
    <mergeCell ref="AH19:AI19"/>
    <mergeCell ref="C12:D12"/>
    <mergeCell ref="K12:L12"/>
    <mergeCell ref="S10:T10"/>
    <mergeCell ref="AB10:AC10"/>
    <mergeCell ref="AH10:AI10"/>
    <mergeCell ref="AH23:AI23"/>
    <mergeCell ref="AH20:AI20"/>
    <mergeCell ref="AB13:AC13"/>
    <mergeCell ref="AH13:AI13"/>
    <mergeCell ref="AB16:AC16"/>
    <mergeCell ref="C6:D6"/>
    <mergeCell ref="C7:D7"/>
    <mergeCell ref="C8:D8"/>
    <mergeCell ref="C10:D10"/>
    <mergeCell ref="K10:L10"/>
  </mergeCells>
  <pageMargins left="0.7" right="0.7" top="0.75" bottom="0.75" header="0.3" footer="0.3"/>
  <pageSetup paperSize="9"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6">
    <tabColor theme="7" tint="0.79998168889431442"/>
  </sheetPr>
  <dimension ref="B6:AL43"/>
  <sheetViews>
    <sheetView topLeftCell="A9" workbookViewId="0">
      <selection activeCell="X42" sqref="X42"/>
    </sheetView>
  </sheetViews>
  <sheetFormatPr baseColWidth="10" defaultColWidth="11.44140625" defaultRowHeight="14.4"/>
  <cols>
    <col min="1" max="2" width="3" style="71" customWidth="1"/>
    <col min="3" max="3" width="16.5546875" style="71" bestFit="1" customWidth="1"/>
    <col min="4" max="4" width="11" style="71" customWidth="1"/>
    <col min="5" max="5" width="11" style="71" hidden="1" customWidth="1"/>
    <col min="6" max="7" width="3" style="71" customWidth="1"/>
    <col min="8" max="8" width="4.88671875" style="105" bestFit="1" customWidth="1"/>
    <col min="9" max="10" width="3" style="71" customWidth="1"/>
    <col min="11" max="11" width="19" style="71" customWidth="1"/>
    <col min="12" max="12" width="13.5546875" style="71" bestFit="1" customWidth="1"/>
    <col min="13" max="13" width="13.5546875" style="71" hidden="1" customWidth="1"/>
    <col min="14" max="15" width="3" style="71" customWidth="1"/>
    <col min="16" max="16" width="4.88671875" style="105" bestFit="1" customWidth="1"/>
    <col min="17" max="18" width="3" style="71" customWidth="1"/>
    <col min="19" max="19" width="18.44140625" style="71" bestFit="1" customWidth="1"/>
    <col min="20" max="20" width="10.5546875" style="71" bestFit="1" customWidth="1"/>
    <col min="21" max="21" width="10.5546875" style="71" hidden="1" customWidth="1"/>
    <col min="22" max="23" width="3" style="71" customWidth="1"/>
    <col min="24" max="24" width="4.5546875" style="105" bestFit="1" customWidth="1"/>
    <col min="25" max="26" width="3" style="71" customWidth="1"/>
    <col min="27" max="27" width="6" style="105" bestFit="1" customWidth="1"/>
    <col min="28" max="28" width="22.109375" style="71" bestFit="1" customWidth="1"/>
    <col min="29" max="29" width="11.44140625" style="71" customWidth="1"/>
    <col min="30" max="30" width="11.44140625" style="71" hidden="1" customWidth="1"/>
    <col min="31" max="31" width="3" style="71" customWidth="1"/>
    <col min="32" max="32" width="3" style="73" customWidth="1"/>
    <col min="33" max="33" width="3" style="71" customWidth="1"/>
    <col min="34" max="34" width="22.109375" style="71" bestFit="1" customWidth="1"/>
    <col min="35" max="35" width="11.44140625" style="71" customWidth="1"/>
    <col min="36" max="36" width="11.44140625" style="71" hidden="1" customWidth="1"/>
    <col min="37" max="37" width="3" style="71" customWidth="1"/>
    <col min="38" max="38" width="3" style="73" customWidth="1"/>
    <col min="39" max="16384" width="11.44140625" style="71"/>
  </cols>
  <sheetData>
    <row r="6" spans="2:38" ht="15" thickBot="1">
      <c r="C6" s="933" t="s">
        <v>183</v>
      </c>
      <c r="D6" s="933"/>
      <c r="E6" s="254"/>
      <c r="S6" s="105"/>
    </row>
    <row r="7" spans="2:38" ht="15" thickBot="1">
      <c r="C7" s="933" t="s">
        <v>122</v>
      </c>
      <c r="D7" s="933"/>
      <c r="E7" s="254"/>
      <c r="S7" s="267">
        <f>L13-L20-T14-L28-L22</f>
        <v>753064.75</v>
      </c>
    </row>
    <row r="8" spans="2:38" ht="15" thickBot="1">
      <c r="C8" s="933" t="s">
        <v>2</v>
      </c>
      <c r="D8" s="933"/>
      <c r="E8" s="254"/>
    </row>
    <row r="9" spans="2:38" ht="15" thickBot="1">
      <c r="P9" s="215">
        <f>1-P15-P20</f>
        <v>0.88172267019881723</v>
      </c>
    </row>
    <row r="10" spans="2:38" s="3" customFormat="1" ht="15" thickBot="1">
      <c r="B10" s="35"/>
      <c r="C10" s="924" t="s">
        <v>188</v>
      </c>
      <c r="D10" s="924"/>
      <c r="E10" s="255"/>
      <c r="F10" s="36"/>
      <c r="H10" s="120"/>
      <c r="J10" s="37"/>
      <c r="K10" s="927" t="s">
        <v>185</v>
      </c>
      <c r="L10" s="927"/>
      <c r="M10" s="256"/>
      <c r="N10" s="38"/>
      <c r="P10" s="120"/>
      <c r="R10" s="39"/>
      <c r="S10" s="934" t="s">
        <v>186</v>
      </c>
      <c r="T10" s="934"/>
      <c r="U10" s="257"/>
      <c r="V10" s="40"/>
      <c r="X10" s="121">
        <f>S7/AC14</f>
        <v>0.98826389889079214</v>
      </c>
      <c r="Z10" s="41"/>
      <c r="AA10" s="147"/>
      <c r="AB10" s="935" t="s">
        <v>179</v>
      </c>
      <c r="AC10" s="935"/>
      <c r="AD10" s="259"/>
      <c r="AE10" s="42"/>
      <c r="AF10" s="6"/>
      <c r="AG10" s="41"/>
      <c r="AH10" s="935" t="s">
        <v>179</v>
      </c>
      <c r="AI10" s="935"/>
      <c r="AJ10" s="259"/>
      <c r="AK10" s="42"/>
      <c r="AL10" s="6"/>
    </row>
    <row r="11" spans="2:38" ht="15" thickBot="1">
      <c r="B11" s="82"/>
      <c r="C11" s="76"/>
      <c r="D11" s="76"/>
      <c r="E11" s="76"/>
      <c r="F11" s="83"/>
      <c r="H11" s="214">
        <f>L17/D13</f>
        <v>0.40656904031439151</v>
      </c>
      <c r="J11" s="75"/>
      <c r="K11" s="76"/>
      <c r="L11" s="76"/>
      <c r="M11" s="76"/>
      <c r="N11" s="77"/>
      <c r="R11" s="78"/>
      <c r="S11" s="930" t="s">
        <v>72</v>
      </c>
      <c r="T11" s="930"/>
      <c r="U11" s="263"/>
      <c r="V11" s="79"/>
      <c r="Z11" s="80"/>
      <c r="AA11" s="268"/>
      <c r="AB11" s="929" t="s">
        <v>72</v>
      </c>
      <c r="AC11" s="929"/>
      <c r="AD11" s="263"/>
      <c r="AE11" s="81"/>
      <c r="AG11" s="80"/>
      <c r="AH11" s="929" t="s">
        <v>485</v>
      </c>
      <c r="AI11" s="929"/>
      <c r="AJ11" s="263"/>
      <c r="AK11" s="81"/>
    </row>
    <row r="12" spans="2:38">
      <c r="B12" s="82" t="s">
        <v>216</v>
      </c>
      <c r="C12" s="926" t="s">
        <v>194</v>
      </c>
      <c r="D12" s="926"/>
      <c r="E12" s="260"/>
      <c r="F12" s="83"/>
      <c r="J12" s="75" t="s">
        <v>216</v>
      </c>
      <c r="K12" s="936" t="s">
        <v>3</v>
      </c>
      <c r="L12" s="936"/>
      <c r="M12" s="261"/>
      <c r="N12" s="77"/>
      <c r="R12" s="78"/>
      <c r="S12" s="76"/>
      <c r="T12" s="76"/>
      <c r="U12" s="76"/>
      <c r="V12" s="79"/>
      <c r="Z12" s="80"/>
      <c r="AA12" s="268"/>
      <c r="AB12" s="76"/>
      <c r="AC12" s="76"/>
      <c r="AD12" s="76"/>
      <c r="AE12" s="81"/>
      <c r="AG12" s="80"/>
      <c r="AH12" s="76"/>
      <c r="AI12" s="76"/>
      <c r="AJ12" s="76"/>
      <c r="AK12" s="81"/>
    </row>
    <row r="13" spans="2:38" ht="15" thickBot="1">
      <c r="B13" s="82"/>
      <c r="C13" s="269" t="s">
        <v>444</v>
      </c>
      <c r="D13" s="86">
        <f>AVERAGE(D14:D15)</f>
        <v>1944454.5</v>
      </c>
      <c r="E13" s="86">
        <f>D13*0.871</f>
        <v>1693619.8695</v>
      </c>
      <c r="F13" s="83"/>
      <c r="J13" s="75"/>
      <c r="K13" s="87" t="s">
        <v>41</v>
      </c>
      <c r="L13" s="87">
        <f>L14+L15</f>
        <v>736050</v>
      </c>
      <c r="M13" s="87">
        <f>L13*0.871</f>
        <v>641099.55000000005</v>
      </c>
      <c r="N13" s="77" t="s">
        <v>95</v>
      </c>
      <c r="R13" s="78" t="s">
        <v>216</v>
      </c>
      <c r="S13" s="84" t="s">
        <v>7</v>
      </c>
      <c r="T13" s="270">
        <v>8943</v>
      </c>
      <c r="U13" s="276">
        <f>T13*0.871</f>
        <v>7789.3530000000001</v>
      </c>
      <c r="V13" s="79" t="s">
        <v>95</v>
      </c>
      <c r="Z13" s="80"/>
      <c r="AA13" s="268"/>
      <c r="AB13" s="932" t="s">
        <v>10</v>
      </c>
      <c r="AC13" s="932"/>
      <c r="AD13" s="258"/>
      <c r="AE13" s="81"/>
      <c r="AG13" s="80"/>
      <c r="AH13" s="932" t="s">
        <v>10</v>
      </c>
      <c r="AI13" s="932"/>
      <c r="AJ13" s="258"/>
      <c r="AK13" s="81"/>
    </row>
    <row r="14" spans="2:38" ht="15" thickBot="1">
      <c r="B14" s="82"/>
      <c r="C14" s="271" t="s">
        <v>54</v>
      </c>
      <c r="D14" s="272">
        <v>1865633</v>
      </c>
      <c r="E14" s="86">
        <f t="shared" ref="E14:E27" si="0">D14*0.871</f>
        <v>1624966.3429999999</v>
      </c>
      <c r="F14" s="83"/>
      <c r="J14" s="75"/>
      <c r="K14" s="90" t="s">
        <v>55</v>
      </c>
      <c r="L14" s="91">
        <v>97045</v>
      </c>
      <c r="M14" s="87">
        <f t="shared" ref="M14:M28" si="1">L14*0.871</f>
        <v>84526.194999999992</v>
      </c>
      <c r="N14" s="77"/>
      <c r="R14" s="78"/>
      <c r="S14" s="84" t="s">
        <v>8</v>
      </c>
      <c r="T14" s="270">
        <v>80205</v>
      </c>
      <c r="U14" s="276">
        <f>T14*0.871</f>
        <v>69858.554999999993</v>
      </c>
      <c r="V14" s="79"/>
      <c r="X14" s="273">
        <f>T13/AC14</f>
        <v>1.1736101109207879E-2</v>
      </c>
      <c r="Z14" s="80"/>
      <c r="AA14" s="268"/>
      <c r="AB14" s="274" t="s">
        <v>76</v>
      </c>
      <c r="AC14" s="93">
        <f>S7+T13</f>
        <v>762007.75</v>
      </c>
      <c r="AD14" s="93">
        <f>AC14*0.871</f>
        <v>663708.75025000004</v>
      </c>
      <c r="AE14" s="81"/>
      <c r="AG14" s="80"/>
      <c r="AH14" s="274" t="s">
        <v>128</v>
      </c>
      <c r="AI14" s="93">
        <f>L20+L21</f>
        <v>7905.55</v>
      </c>
      <c r="AJ14" s="93">
        <f>AI14*0.871</f>
        <v>6885.73405</v>
      </c>
      <c r="AK14" s="81"/>
    </row>
    <row r="15" spans="2:38" ht="15" thickBot="1">
      <c r="B15" s="82"/>
      <c r="C15" s="271" t="s">
        <v>53</v>
      </c>
      <c r="D15" s="272">
        <v>2023276</v>
      </c>
      <c r="E15" s="86">
        <f t="shared" si="0"/>
        <v>1762273.3959999999</v>
      </c>
      <c r="F15" s="83"/>
      <c r="J15" s="75"/>
      <c r="K15" s="90" t="s">
        <v>56</v>
      </c>
      <c r="L15" s="91">
        <v>639005</v>
      </c>
      <c r="M15" s="87">
        <f t="shared" si="1"/>
        <v>556573.35499999998</v>
      </c>
      <c r="N15" s="77"/>
      <c r="P15" s="215">
        <f>(T14)/L13</f>
        <v>0.1089667821479519</v>
      </c>
      <c r="R15" s="78"/>
      <c r="S15" s="76"/>
      <c r="T15" s="76"/>
      <c r="U15" s="88"/>
      <c r="V15" s="79"/>
      <c r="Z15" s="80"/>
      <c r="AA15" s="268"/>
      <c r="AB15" s="76"/>
      <c r="AC15" s="76"/>
      <c r="AD15" s="76"/>
      <c r="AE15" s="81"/>
      <c r="AG15" s="80"/>
      <c r="AH15" s="76"/>
      <c r="AI15" s="76"/>
      <c r="AJ15" s="76"/>
      <c r="AK15" s="81"/>
    </row>
    <row r="16" spans="2:38" ht="15" thickBot="1">
      <c r="B16" s="82"/>
      <c r="C16" s="76"/>
      <c r="D16" s="268"/>
      <c r="E16" s="285"/>
      <c r="F16" s="83"/>
      <c r="H16" s="214">
        <f>D17/D13</f>
        <v>0.59343095968560844</v>
      </c>
      <c r="J16" s="75"/>
      <c r="K16" s="87" t="s">
        <v>4</v>
      </c>
      <c r="L16" s="275">
        <v>54505</v>
      </c>
      <c r="M16" s="87">
        <f t="shared" si="1"/>
        <v>47473.855000000003</v>
      </c>
      <c r="N16" s="77" t="s">
        <v>94</v>
      </c>
      <c r="R16" s="78"/>
      <c r="S16" s="262" t="s">
        <v>9</v>
      </c>
      <c r="T16" s="262"/>
      <c r="U16" s="276"/>
      <c r="V16" s="79"/>
      <c r="Z16" s="80"/>
      <c r="AA16" s="268"/>
      <c r="AB16" s="932" t="s">
        <v>21</v>
      </c>
      <c r="AC16" s="932"/>
      <c r="AD16" s="258"/>
      <c r="AE16" s="81"/>
      <c r="AG16" s="80"/>
      <c r="AH16" s="932" t="s">
        <v>128</v>
      </c>
      <c r="AI16" s="932"/>
      <c r="AJ16" s="258"/>
      <c r="AK16" s="81"/>
    </row>
    <row r="17" spans="2:37">
      <c r="B17" s="82"/>
      <c r="C17" s="113" t="s">
        <v>6</v>
      </c>
      <c r="D17" s="86">
        <f>D13-L17</f>
        <v>1153899.5</v>
      </c>
      <c r="E17" s="86">
        <f t="shared" si="0"/>
        <v>1005046.4645</v>
      </c>
      <c r="F17" s="83"/>
      <c r="J17" s="75"/>
      <c r="K17" s="87" t="s">
        <v>5</v>
      </c>
      <c r="L17" s="87">
        <f>L13+L16</f>
        <v>790555</v>
      </c>
      <c r="M17" s="87">
        <f t="shared" si="1"/>
        <v>688573.40500000003</v>
      </c>
      <c r="N17" s="77"/>
      <c r="R17" s="78"/>
      <c r="S17" s="84"/>
      <c r="T17" s="276">
        <f>T14-T13</f>
        <v>71262</v>
      </c>
      <c r="U17" s="276">
        <f>T17*0.871</f>
        <v>62069.201999999997</v>
      </c>
      <c r="V17" s="79"/>
      <c r="Z17" s="80" t="s">
        <v>216</v>
      </c>
      <c r="AA17" s="268">
        <f>AC17/AC14</f>
        <v>0.88056847190858623</v>
      </c>
      <c r="AB17" s="124" t="s">
        <v>14</v>
      </c>
      <c r="AC17" s="266">
        <f>671000</f>
        <v>671000</v>
      </c>
      <c r="AD17" s="93">
        <f>AC17*0.871</f>
        <v>584441</v>
      </c>
      <c r="AE17" s="81"/>
      <c r="AG17" s="80"/>
      <c r="AH17" s="283" t="s">
        <v>21</v>
      </c>
      <c r="AI17" s="116"/>
      <c r="AJ17" s="116"/>
      <c r="AK17" s="81"/>
    </row>
    <row r="18" spans="2:37" ht="15" thickBot="1">
      <c r="B18" s="82"/>
      <c r="C18" s="86" t="s">
        <v>208</v>
      </c>
      <c r="D18" s="264"/>
      <c r="E18" s="86">
        <f t="shared" si="0"/>
        <v>0</v>
      </c>
      <c r="F18" s="83"/>
      <c r="J18" s="75"/>
      <c r="K18" s="76"/>
      <c r="L18" s="76"/>
      <c r="M18" s="76"/>
      <c r="N18" s="77"/>
      <c r="R18" s="96"/>
      <c r="S18" s="97"/>
      <c r="T18" s="97"/>
      <c r="U18" s="97"/>
      <c r="V18" s="98"/>
      <c r="Z18" s="80" t="s">
        <v>217</v>
      </c>
      <c r="AA18" s="268"/>
      <c r="AB18" s="95" t="s">
        <v>85</v>
      </c>
      <c r="AC18" s="93"/>
      <c r="AD18" s="93"/>
      <c r="AE18" s="81"/>
      <c r="AG18" s="80"/>
      <c r="AH18" s="283" t="s">
        <v>32</v>
      </c>
      <c r="AI18" s="284"/>
      <c r="AJ18" s="76"/>
      <c r="AK18" s="81"/>
    </row>
    <row r="19" spans="2:37" ht="15" thickBot="1">
      <c r="B19" s="82" t="s">
        <v>218</v>
      </c>
      <c r="C19" s="86" t="s">
        <v>22</v>
      </c>
      <c r="D19" s="113">
        <f>Ratios!B131*D17</f>
        <v>1153.8995</v>
      </c>
      <c r="E19" s="86">
        <f t="shared" si="0"/>
        <v>1005.0464645</v>
      </c>
      <c r="F19" s="83"/>
      <c r="J19" s="75" t="s">
        <v>217</v>
      </c>
      <c r="K19" s="160" t="s">
        <v>463</v>
      </c>
      <c r="L19" s="87"/>
      <c r="M19" s="87"/>
      <c r="N19" s="77"/>
      <c r="Z19" s="80"/>
      <c r="AA19" s="268"/>
      <c r="AB19" s="95" t="s">
        <v>33</v>
      </c>
      <c r="AC19" s="116">
        <v>36230.697999999997</v>
      </c>
      <c r="AD19" s="93"/>
      <c r="AE19" s="81"/>
      <c r="AG19" s="80"/>
      <c r="AH19" s="283" t="s">
        <v>453</v>
      </c>
      <c r="AI19" s="284"/>
      <c r="AJ19" s="95"/>
      <c r="AK19" s="81"/>
    </row>
    <row r="20" spans="2:37" ht="15" thickBot="1">
      <c r="B20" s="82" t="s">
        <v>217</v>
      </c>
      <c r="C20" s="86" t="s">
        <v>209</v>
      </c>
      <c r="D20" s="113">
        <f>L16/(Ratios!B17+(0.5*Ratios!C17))*(Ratios!D17+(0.5*Ratios!C17))</f>
        <v>48828.494639175035</v>
      </c>
      <c r="E20" s="86">
        <f t="shared" si="0"/>
        <v>42529.618830721454</v>
      </c>
      <c r="F20" s="83"/>
      <c r="H20" s="286"/>
      <c r="J20" s="75"/>
      <c r="K20" s="90" t="s">
        <v>210</v>
      </c>
      <c r="L20" s="160">
        <f>Ratios!B130*L13</f>
        <v>7360.5</v>
      </c>
      <c r="M20" s="87">
        <f t="shared" si="1"/>
        <v>6410.9955</v>
      </c>
      <c r="N20" s="77" t="s">
        <v>95</v>
      </c>
      <c r="P20" s="215">
        <f>L20/L17</f>
        <v>9.3105476532309578E-3</v>
      </c>
      <c r="S20" s="172" t="s">
        <v>215</v>
      </c>
      <c r="Z20" s="80"/>
      <c r="AA20" s="268"/>
      <c r="AB20" s="95" t="s">
        <v>34</v>
      </c>
      <c r="AC20" s="116">
        <v>33524.642999999996</v>
      </c>
      <c r="AD20" s="93"/>
      <c r="AE20" s="81"/>
      <c r="AG20" s="106"/>
      <c r="AH20" s="107" t="s">
        <v>323</v>
      </c>
      <c r="AI20" s="107">
        <f>AI14-AI17-AI18-AI19</f>
        <v>7905.55</v>
      </c>
      <c r="AJ20" s="107"/>
      <c r="AK20" s="108"/>
    </row>
    <row r="21" spans="2:37">
      <c r="B21" s="82"/>
      <c r="C21" s="86" t="s">
        <v>198</v>
      </c>
      <c r="D21" s="264"/>
      <c r="E21" s="86"/>
      <c r="F21" s="83"/>
      <c r="J21" s="75"/>
      <c r="K21" s="90" t="s">
        <v>211</v>
      </c>
      <c r="L21" s="160">
        <f>Ratios!B130*L16</f>
        <v>545.04999999999995</v>
      </c>
      <c r="M21" s="87">
        <f t="shared" si="1"/>
        <v>474.73854999999998</v>
      </c>
      <c r="N21" s="77" t="s">
        <v>94</v>
      </c>
      <c r="S21" s="278" t="s">
        <v>223</v>
      </c>
      <c r="T21" s="277"/>
      <c r="U21" s="277"/>
      <c r="Z21" s="80"/>
      <c r="AA21" s="268"/>
      <c r="AB21" s="95" t="s">
        <v>35</v>
      </c>
      <c r="AC21" s="93">
        <f>AC20-AC19</f>
        <v>-2706.0550000000003</v>
      </c>
      <c r="AD21" s="93"/>
      <c r="AE21" s="81"/>
    </row>
    <row r="22" spans="2:37">
      <c r="B22" s="82"/>
      <c r="C22" s="85" t="s">
        <v>28</v>
      </c>
      <c r="D22" s="85">
        <f>D27-D26</f>
        <v>0</v>
      </c>
      <c r="E22" s="86">
        <f>D22*0.871</f>
        <v>0</v>
      </c>
      <c r="F22" s="83"/>
      <c r="J22" s="75"/>
      <c r="K22" s="90" t="s">
        <v>40</v>
      </c>
      <c r="L22" s="160">
        <f>Ratios!B131*L13</f>
        <v>736.05000000000007</v>
      </c>
      <c r="M22" s="87">
        <f t="shared" si="1"/>
        <v>641.09955000000002</v>
      </c>
      <c r="N22" s="77" t="s">
        <v>94</v>
      </c>
      <c r="Z22" s="80"/>
      <c r="AA22" s="268"/>
      <c r="AB22" s="187"/>
      <c r="AC22" s="76"/>
      <c r="AD22" s="76"/>
      <c r="AE22" s="81"/>
      <c r="AH22" s="176" t="s">
        <v>369</v>
      </c>
    </row>
    <row r="23" spans="2:37">
      <c r="B23" s="82"/>
      <c r="C23" s="201" t="s">
        <v>173</v>
      </c>
      <c r="D23" s="201">
        <f>D17-D19-D20-D18-D21-D22</f>
        <v>1103917.1058608249</v>
      </c>
      <c r="E23" s="86">
        <f t="shared" si="0"/>
        <v>961511.79920477851</v>
      </c>
      <c r="F23" s="83"/>
      <c r="J23" s="75"/>
      <c r="K23" s="90" t="s">
        <v>214</v>
      </c>
      <c r="L23" s="160">
        <f>Ratios!B131*L16</f>
        <v>54.505000000000003</v>
      </c>
      <c r="M23" s="87"/>
      <c r="N23" s="77" t="s">
        <v>94</v>
      </c>
      <c r="Z23" s="80"/>
      <c r="AA23" s="268"/>
      <c r="AB23" s="112" t="s">
        <v>452</v>
      </c>
      <c r="AC23" s="274"/>
      <c r="AD23" s="274"/>
      <c r="AE23" s="81"/>
      <c r="AH23" s="72" t="s">
        <v>454</v>
      </c>
    </row>
    <row r="24" spans="2:37">
      <c r="B24" s="82"/>
      <c r="C24" s="92"/>
      <c r="D24" s="92"/>
      <c r="E24" s="285"/>
      <c r="F24" s="83"/>
      <c r="J24" s="75"/>
      <c r="K24" s="187"/>
      <c r="L24" s="76"/>
      <c r="M24" s="76"/>
      <c r="N24" s="77"/>
      <c r="Z24" s="80"/>
      <c r="AA24" s="268">
        <f>AC24/AC14</f>
        <v>0.11943152809141377</v>
      </c>
      <c r="AB24" s="124" t="s">
        <v>14</v>
      </c>
      <c r="AC24" s="159">
        <f>AC14-AC17</f>
        <v>91007.75</v>
      </c>
      <c r="AD24" s="93">
        <f>AC24*0.871</f>
        <v>79267.750249999997</v>
      </c>
      <c r="AE24" s="81"/>
    </row>
    <row r="25" spans="2:37">
      <c r="B25" s="82"/>
      <c r="C25" s="925" t="s">
        <v>99</v>
      </c>
      <c r="D25" s="925"/>
      <c r="E25" s="86"/>
      <c r="F25" s="83"/>
      <c r="J25" s="75" t="s">
        <v>216</v>
      </c>
      <c r="K25" s="160" t="s">
        <v>195</v>
      </c>
      <c r="L25" s="87"/>
      <c r="M25" s="87"/>
      <c r="N25" s="77" t="s">
        <v>95</v>
      </c>
      <c r="Z25" s="80"/>
      <c r="AA25" s="268"/>
      <c r="AB25" s="76" t="s">
        <v>323</v>
      </c>
      <c r="AC25" s="285">
        <f>AC14-AC17-AC24</f>
        <v>0</v>
      </c>
      <c r="AD25" s="285"/>
      <c r="AE25" s="81"/>
      <c r="AH25" s="105"/>
    </row>
    <row r="26" spans="2:37" ht="15" thickBot="1">
      <c r="B26" s="82"/>
      <c r="C26" s="85" t="s">
        <v>26</v>
      </c>
      <c r="D26" s="279"/>
      <c r="E26" s="86">
        <f t="shared" si="0"/>
        <v>0</v>
      </c>
      <c r="F26" s="83"/>
      <c r="J26" s="75"/>
      <c r="K26" s="280" t="s">
        <v>33</v>
      </c>
      <c r="L26" s="91">
        <v>361794.4</v>
      </c>
      <c r="M26" s="87">
        <f t="shared" si="1"/>
        <v>315122.92240000004</v>
      </c>
      <c r="N26" s="77"/>
      <c r="Z26" s="106"/>
      <c r="AA26" s="281"/>
      <c r="AB26" s="107"/>
      <c r="AC26" s="107"/>
      <c r="AD26" s="107"/>
      <c r="AE26" s="108"/>
    </row>
    <row r="27" spans="2:37">
      <c r="B27" s="82"/>
      <c r="C27" s="85" t="s">
        <v>27</v>
      </c>
      <c r="D27" s="279"/>
      <c r="E27" s="86">
        <f t="shared" si="0"/>
        <v>0</v>
      </c>
      <c r="F27" s="83"/>
      <c r="H27" s="71"/>
      <c r="J27" s="75"/>
      <c r="K27" s="280" t="s">
        <v>34</v>
      </c>
      <c r="L27" s="91">
        <v>256478.1</v>
      </c>
      <c r="M27" s="87">
        <f t="shared" si="1"/>
        <v>223392.42509999999</v>
      </c>
      <c r="N27" s="77"/>
    </row>
    <row r="28" spans="2:37">
      <c r="B28" s="82"/>
      <c r="C28" s="76"/>
      <c r="D28" s="76"/>
      <c r="E28" s="285"/>
      <c r="F28" s="83"/>
      <c r="H28" s="71"/>
      <c r="J28" s="75"/>
      <c r="K28" s="87" t="s">
        <v>28</v>
      </c>
      <c r="L28" s="87">
        <f>L27-L26</f>
        <v>-105316.30000000002</v>
      </c>
      <c r="M28" s="87">
        <f t="shared" si="1"/>
        <v>-91730.497300000017</v>
      </c>
      <c r="N28" s="77"/>
      <c r="AB28" s="172" t="s">
        <v>369</v>
      </c>
    </row>
    <row r="29" spans="2:37" ht="15" thickBot="1">
      <c r="B29" s="82"/>
      <c r="C29" s="926" t="s">
        <v>31</v>
      </c>
      <c r="D29" s="926"/>
      <c r="E29" s="86"/>
      <c r="F29" s="83"/>
      <c r="H29" s="71"/>
      <c r="J29" s="102"/>
      <c r="K29" s="103"/>
      <c r="L29" s="103"/>
      <c r="M29" s="103"/>
      <c r="N29" s="104"/>
      <c r="AB29" s="71" t="s">
        <v>448</v>
      </c>
      <c r="AG29" s="71" t="s">
        <v>101</v>
      </c>
    </row>
    <row r="30" spans="2:37">
      <c r="B30" s="82"/>
      <c r="C30" s="86"/>
      <c r="D30" s="264"/>
      <c r="E30" s="86"/>
      <c r="F30" s="83"/>
      <c r="H30" s="71"/>
      <c r="K30" s="73"/>
      <c r="L30" s="73"/>
      <c r="M30" s="73"/>
    </row>
    <row r="31" spans="2:37" ht="15" thickBot="1">
      <c r="B31" s="99"/>
      <c r="C31" s="100"/>
      <c r="D31" s="100"/>
      <c r="E31" s="100"/>
      <c r="F31" s="101"/>
      <c r="H31" s="71"/>
      <c r="K31" s="178" t="s">
        <v>369</v>
      </c>
      <c r="L31" s="73"/>
      <c r="M31" s="73"/>
      <c r="AB31" s="172" t="s">
        <v>215</v>
      </c>
    </row>
    <row r="32" spans="2:37">
      <c r="K32" s="71" t="s">
        <v>447</v>
      </c>
      <c r="O32" s="71" t="s">
        <v>101</v>
      </c>
      <c r="R32" s="71" t="s">
        <v>101</v>
      </c>
      <c r="Z32" s="71" t="s">
        <v>101</v>
      </c>
      <c r="AB32" s="71" t="s">
        <v>230</v>
      </c>
    </row>
    <row r="33" spans="3:28">
      <c r="C33" s="172" t="s">
        <v>369</v>
      </c>
      <c r="AB33" s="71" t="s">
        <v>455</v>
      </c>
    </row>
    <row r="34" spans="3:28">
      <c r="C34" s="71" t="s">
        <v>445</v>
      </c>
      <c r="H34" s="105" t="s">
        <v>101</v>
      </c>
      <c r="J34" s="71" t="s">
        <v>101</v>
      </c>
      <c r="K34" s="172" t="s">
        <v>215</v>
      </c>
    </row>
    <row r="35" spans="3:28">
      <c r="D35" s="73"/>
      <c r="E35" s="73"/>
      <c r="K35" s="71" t="s">
        <v>222</v>
      </c>
    </row>
    <row r="36" spans="3:28">
      <c r="C36" s="172" t="s">
        <v>215</v>
      </c>
      <c r="K36" s="282" t="s">
        <v>221</v>
      </c>
    </row>
    <row r="37" spans="3:28">
      <c r="C37" s="71" t="s">
        <v>219</v>
      </c>
    </row>
    <row r="38" spans="3:28">
      <c r="C38" s="71" t="s">
        <v>260</v>
      </c>
    </row>
    <row r="39" spans="3:28">
      <c r="C39" s="71" t="s">
        <v>489</v>
      </c>
    </row>
    <row r="40" spans="3:28">
      <c r="C40" s="71" t="s">
        <v>446</v>
      </c>
    </row>
    <row r="43" spans="3:28">
      <c r="K43" s="320"/>
    </row>
  </sheetData>
  <mergeCells count="19">
    <mergeCell ref="C25:D25"/>
    <mergeCell ref="C29:D29"/>
    <mergeCell ref="C12:D12"/>
    <mergeCell ref="K12:L12"/>
    <mergeCell ref="AB13:AC13"/>
    <mergeCell ref="AB16:AC16"/>
    <mergeCell ref="AH13:AI13"/>
    <mergeCell ref="AH16:AI16"/>
    <mergeCell ref="C6:D6"/>
    <mergeCell ref="C7:D7"/>
    <mergeCell ref="C8:D8"/>
    <mergeCell ref="C10:D10"/>
    <mergeCell ref="K10:L10"/>
    <mergeCell ref="AB10:AC10"/>
    <mergeCell ref="S11:T11"/>
    <mergeCell ref="AB11:AC11"/>
    <mergeCell ref="S10:T10"/>
    <mergeCell ref="AH10:AI10"/>
    <mergeCell ref="AH11:AI11"/>
  </mergeCells>
  <pageMargins left="0.7" right="0.7" top="0.75" bottom="0.75" header="0.3" footer="0.3"/>
  <pageSetup paperSize="9"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euil17">
    <tabColor theme="7" tint="0.79998168889431442"/>
  </sheetPr>
  <dimension ref="B6:AG42"/>
  <sheetViews>
    <sheetView topLeftCell="A13" workbookViewId="0">
      <selection activeCell="J41" sqref="J41:J43"/>
    </sheetView>
  </sheetViews>
  <sheetFormatPr baseColWidth="10" defaultColWidth="11.44140625" defaultRowHeight="14.4"/>
  <cols>
    <col min="1" max="2" width="3" style="71" customWidth="1"/>
    <col min="3" max="3" width="16.5546875" style="71" bestFit="1" customWidth="1"/>
    <col min="4" max="4" width="11" style="71" customWidth="1"/>
    <col min="5" max="6" width="3" style="71" customWidth="1"/>
    <col min="7" max="7" width="4.88671875" style="105" bestFit="1" customWidth="1"/>
    <col min="8" max="9" width="3" style="71" customWidth="1"/>
    <col min="10" max="10" width="19" style="71" customWidth="1"/>
    <col min="11" max="11" width="13.6640625" style="71" bestFit="1" customWidth="1"/>
    <col min="12" max="13" width="3" style="71" customWidth="1"/>
    <col min="14" max="14" width="4.88671875" style="105" bestFit="1" customWidth="1"/>
    <col min="15" max="16" width="3" style="71" customWidth="1"/>
    <col min="17" max="17" width="18.5546875" style="71" bestFit="1" customWidth="1"/>
    <col min="18" max="18" width="10.6640625" style="71" bestFit="1" customWidth="1"/>
    <col min="19" max="20" width="3" style="71" customWidth="1"/>
    <col min="21" max="21" width="4.88671875" style="105" bestFit="1" customWidth="1"/>
    <col min="22" max="23" width="3" style="71" customWidth="1"/>
    <col min="24" max="24" width="6.109375" style="105" bestFit="1" customWidth="1"/>
    <col min="25" max="25" width="22.109375" style="71" bestFit="1" customWidth="1"/>
    <col min="26" max="26" width="11.44140625" style="71" customWidth="1"/>
    <col min="27" max="27" width="3" style="71" customWidth="1"/>
    <col min="28" max="28" width="3" style="73" customWidth="1"/>
    <col min="29" max="29" width="3" style="71" customWidth="1"/>
    <col min="30" max="30" width="22.109375" style="71" bestFit="1" customWidth="1"/>
    <col min="31" max="31" width="11.44140625" style="71" customWidth="1"/>
    <col min="32" max="32" width="3" style="71" customWidth="1"/>
    <col min="33" max="33" width="3" style="73" customWidth="1"/>
    <col min="34" max="16384" width="11.44140625" style="71"/>
  </cols>
  <sheetData>
    <row r="6" spans="2:33" ht="15" thickBot="1">
      <c r="C6" s="933" t="s">
        <v>183</v>
      </c>
      <c r="D6" s="933"/>
      <c r="Q6" s="105"/>
    </row>
    <row r="7" spans="2:33" ht="15" thickBot="1">
      <c r="C7" s="933" t="s">
        <v>257</v>
      </c>
      <c r="D7" s="933"/>
      <c r="Q7" s="267">
        <f>K13-K20-R14-K28-K22</f>
        <v>150659.08799999999</v>
      </c>
    </row>
    <row r="8" spans="2:33" ht="15" thickBot="1">
      <c r="C8" s="933" t="s">
        <v>2</v>
      </c>
      <c r="D8" s="933"/>
    </row>
    <row r="9" spans="2:33" ht="15" thickBot="1">
      <c r="N9" s="215">
        <f>1-N15-N20</f>
        <v>0.57646840332439153</v>
      </c>
    </row>
    <row r="10" spans="2:33" s="3" customFormat="1" ht="15" thickBot="1">
      <c r="B10" s="35"/>
      <c r="C10" s="924" t="s">
        <v>188</v>
      </c>
      <c r="D10" s="924"/>
      <c r="E10" s="36"/>
      <c r="G10" s="120"/>
      <c r="I10" s="37"/>
      <c r="J10" s="927" t="s">
        <v>185</v>
      </c>
      <c r="K10" s="927"/>
      <c r="L10" s="38"/>
      <c r="N10" s="120"/>
      <c r="P10" s="39"/>
      <c r="Q10" s="934" t="s">
        <v>186</v>
      </c>
      <c r="R10" s="934"/>
      <c r="S10" s="40"/>
      <c r="U10" s="121">
        <f>Q7/Z14</f>
        <v>0.9526757691743063</v>
      </c>
      <c r="W10" s="41"/>
      <c r="X10" s="147"/>
      <c r="Y10" s="935" t="s">
        <v>179</v>
      </c>
      <c r="Z10" s="935"/>
      <c r="AA10" s="42"/>
      <c r="AB10" s="6"/>
      <c r="AC10" s="41"/>
      <c r="AD10" s="935" t="s">
        <v>179</v>
      </c>
      <c r="AE10" s="935"/>
      <c r="AF10" s="42"/>
      <c r="AG10" s="6"/>
    </row>
    <row r="11" spans="2:33" ht="15" thickBot="1">
      <c r="B11" s="82"/>
      <c r="C11" s="76"/>
      <c r="D11" s="76"/>
      <c r="E11" s="83"/>
      <c r="G11" s="214">
        <f>K17/D13</f>
        <v>0.51359155047353988</v>
      </c>
      <c r="I11" s="75"/>
      <c r="J11" s="76"/>
      <c r="K11" s="76"/>
      <c r="L11" s="77"/>
      <c r="P11" s="78"/>
      <c r="Q11" s="930" t="s">
        <v>72</v>
      </c>
      <c r="R11" s="930"/>
      <c r="S11" s="79"/>
      <c r="W11" s="80"/>
      <c r="X11" s="268"/>
      <c r="Y11" s="929" t="s">
        <v>72</v>
      </c>
      <c r="Z11" s="929"/>
      <c r="AA11" s="81"/>
      <c r="AC11" s="80"/>
      <c r="AD11" s="929" t="s">
        <v>485</v>
      </c>
      <c r="AE11" s="929"/>
      <c r="AF11" s="81"/>
    </row>
    <row r="12" spans="2:33">
      <c r="B12" s="82" t="s">
        <v>216</v>
      </c>
      <c r="C12" s="926" t="s">
        <v>194</v>
      </c>
      <c r="D12" s="926"/>
      <c r="E12" s="83"/>
      <c r="I12" s="75" t="s">
        <v>216</v>
      </c>
      <c r="J12" s="936" t="s">
        <v>3</v>
      </c>
      <c r="K12" s="936"/>
      <c r="L12" s="77"/>
      <c r="P12" s="78"/>
      <c r="Q12" s="76"/>
      <c r="R12" s="76"/>
      <c r="S12" s="79"/>
      <c r="W12" s="80"/>
      <c r="X12" s="268"/>
      <c r="Y12" s="76"/>
      <c r="Z12" s="76"/>
      <c r="AA12" s="81"/>
      <c r="AC12" s="80"/>
      <c r="AD12" s="76"/>
      <c r="AE12" s="76"/>
      <c r="AF12" s="81"/>
    </row>
    <row r="13" spans="2:33" ht="15" thickBot="1">
      <c r="B13" s="82"/>
      <c r="C13" s="269" t="s">
        <v>444</v>
      </c>
      <c r="D13" s="86">
        <f>AVERAGE(D14:D15)</f>
        <v>421543.15</v>
      </c>
      <c r="E13" s="83"/>
      <c r="I13" s="75"/>
      <c r="J13" s="87" t="s">
        <v>41</v>
      </c>
      <c r="K13" s="87">
        <f>K14+K15</f>
        <v>205092</v>
      </c>
      <c r="L13" s="77"/>
      <c r="P13" s="78" t="s">
        <v>216</v>
      </c>
      <c r="Q13" s="84" t="s">
        <v>7</v>
      </c>
      <c r="R13" s="270">
        <v>7484</v>
      </c>
      <c r="S13" s="79" t="s">
        <v>95</v>
      </c>
      <c r="W13" s="80"/>
      <c r="X13" s="268"/>
      <c r="Y13" s="932" t="s">
        <v>10</v>
      </c>
      <c r="Z13" s="932"/>
      <c r="AA13" s="81"/>
      <c r="AC13" s="80"/>
      <c r="AD13" s="932" t="s">
        <v>10</v>
      </c>
      <c r="AE13" s="932"/>
      <c r="AF13" s="81"/>
    </row>
    <row r="14" spans="2:33" ht="15" thickBot="1">
      <c r="B14" s="82"/>
      <c r="C14" s="271" t="s">
        <v>54</v>
      </c>
      <c r="D14" s="272">
        <v>400103</v>
      </c>
      <c r="E14" s="83"/>
      <c r="I14" s="75"/>
      <c r="J14" s="90" t="s">
        <v>55</v>
      </c>
      <c r="K14" s="91">
        <v>177099</v>
      </c>
      <c r="L14" s="77"/>
      <c r="P14" s="78"/>
      <c r="Q14" s="84" t="s">
        <v>8</v>
      </c>
      <c r="R14" s="270">
        <v>84920.1</v>
      </c>
      <c r="S14" s="79"/>
      <c r="U14" s="273">
        <f>R13/Z14</f>
        <v>4.7324230825693758E-2</v>
      </c>
      <c r="W14" s="80"/>
      <c r="X14" s="268"/>
      <c r="Y14" s="274" t="s">
        <v>76</v>
      </c>
      <c r="Z14" s="93">
        <f>Q7+R13</f>
        <v>158143.08799999999</v>
      </c>
      <c r="AA14" s="81"/>
      <c r="AC14" s="80"/>
      <c r="AD14" s="274" t="s">
        <v>128</v>
      </c>
      <c r="AE14" s="93">
        <f>K20+K21</f>
        <v>2165.0100000000002</v>
      </c>
      <c r="AF14" s="81"/>
    </row>
    <row r="15" spans="2:33" ht="15" thickBot="1">
      <c r="B15" s="82"/>
      <c r="C15" s="271" t="s">
        <v>53</v>
      </c>
      <c r="D15" s="272">
        <v>442983.3</v>
      </c>
      <c r="E15" s="83"/>
      <c r="I15" s="75"/>
      <c r="J15" s="90" t="s">
        <v>56</v>
      </c>
      <c r="K15" s="91">
        <v>27993</v>
      </c>
      <c r="L15" s="77"/>
      <c r="N15" s="215">
        <f>(R14)/K13</f>
        <v>0.41405856883739983</v>
      </c>
      <c r="P15" s="78"/>
      <c r="Q15" s="76"/>
      <c r="R15" s="76"/>
      <c r="S15" s="79"/>
      <c r="W15" s="80"/>
      <c r="X15" s="268"/>
      <c r="Y15" s="76"/>
      <c r="Z15" s="76"/>
      <c r="AA15" s="81"/>
      <c r="AC15" s="80"/>
      <c r="AD15" s="76"/>
      <c r="AE15" s="76"/>
      <c r="AF15" s="81"/>
    </row>
    <row r="16" spans="2:33" ht="15" thickBot="1">
      <c r="B16" s="82"/>
      <c r="C16" s="76"/>
      <c r="D16" s="268"/>
      <c r="E16" s="83"/>
      <c r="G16" s="214">
        <f>D17/D13</f>
        <v>0.48640844952646012</v>
      </c>
      <c r="I16" s="75"/>
      <c r="J16" s="87" t="s">
        <v>4</v>
      </c>
      <c r="K16" s="275">
        <v>11409</v>
      </c>
      <c r="L16" s="77"/>
      <c r="P16" s="78"/>
      <c r="Q16" s="262" t="s">
        <v>9</v>
      </c>
      <c r="R16" s="262"/>
      <c r="S16" s="79"/>
      <c r="W16" s="80"/>
      <c r="X16" s="268"/>
      <c r="Y16" s="932" t="s">
        <v>21</v>
      </c>
      <c r="Z16" s="932"/>
      <c r="AA16" s="81"/>
      <c r="AC16" s="80"/>
      <c r="AD16" s="932" t="s">
        <v>128</v>
      </c>
      <c r="AE16" s="932"/>
      <c r="AF16" s="81"/>
    </row>
    <row r="17" spans="2:33">
      <c r="B17" s="82"/>
      <c r="C17" s="113" t="s">
        <v>6</v>
      </c>
      <c r="D17" s="86">
        <f>D13-K17</f>
        <v>205042.15000000002</v>
      </c>
      <c r="E17" s="83"/>
      <c r="I17" s="75"/>
      <c r="J17" s="87" t="s">
        <v>5</v>
      </c>
      <c r="K17" s="87">
        <f>K13+K16</f>
        <v>216501</v>
      </c>
      <c r="L17" s="77"/>
      <c r="P17" s="78"/>
      <c r="Q17" s="84"/>
      <c r="R17" s="276">
        <f>R14-R13</f>
        <v>77436.100000000006</v>
      </c>
      <c r="S17" s="79"/>
      <c r="W17" s="80" t="s">
        <v>216</v>
      </c>
      <c r="X17" s="268">
        <f>Z17/Z14</f>
        <v>0.55013469826768535</v>
      </c>
      <c r="Y17" s="124" t="s">
        <v>14</v>
      </c>
      <c r="Z17" s="266">
        <v>87000</v>
      </c>
      <c r="AA17" s="81"/>
      <c r="AC17" s="80"/>
      <c r="AD17" s="283" t="s">
        <v>21</v>
      </c>
      <c r="AE17" s="116"/>
      <c r="AF17" s="81"/>
    </row>
    <row r="18" spans="2:33" ht="15" thickBot="1">
      <c r="B18" s="82"/>
      <c r="C18" s="86" t="s">
        <v>208</v>
      </c>
      <c r="D18" s="264"/>
      <c r="E18" s="83"/>
      <c r="I18" s="75"/>
      <c r="J18" s="76"/>
      <c r="K18" s="76"/>
      <c r="L18" s="77"/>
      <c r="P18" s="96"/>
      <c r="Q18" s="97"/>
      <c r="R18" s="97"/>
      <c r="S18" s="98"/>
      <c r="W18" s="80" t="s">
        <v>218</v>
      </c>
      <c r="X18" s="268"/>
      <c r="Y18" s="95" t="s">
        <v>85</v>
      </c>
      <c r="Z18" s="93"/>
      <c r="AA18" s="81"/>
      <c r="AC18" s="80"/>
      <c r="AD18" s="283" t="s">
        <v>32</v>
      </c>
      <c r="AE18" s="284"/>
      <c r="AF18" s="81"/>
    </row>
    <row r="19" spans="2:33" ht="15" thickBot="1">
      <c r="B19" s="82" t="s">
        <v>218</v>
      </c>
      <c r="C19" s="86" t="s">
        <v>22</v>
      </c>
      <c r="D19" s="113">
        <f>Ratios!B131*D17</f>
        <v>205.04215000000002</v>
      </c>
      <c r="E19" s="83"/>
      <c r="I19" s="75" t="s">
        <v>217</v>
      </c>
      <c r="J19" s="160" t="s">
        <v>463</v>
      </c>
      <c r="K19" s="87"/>
      <c r="L19" s="77"/>
      <c r="W19" s="80"/>
      <c r="X19" s="268"/>
      <c r="Y19" s="95" t="s">
        <v>33</v>
      </c>
      <c r="Z19" s="116">
        <v>4503.6760000000004</v>
      </c>
      <c r="AA19" s="81"/>
      <c r="AC19" s="80"/>
      <c r="AD19" s="283" t="s">
        <v>453</v>
      </c>
      <c r="AE19" s="284"/>
      <c r="AF19" s="81"/>
    </row>
    <row r="20" spans="2:33" ht="15" thickBot="1">
      <c r="B20" s="82" t="s">
        <v>217</v>
      </c>
      <c r="C20" s="86" t="s">
        <v>209</v>
      </c>
      <c r="D20" s="113">
        <f>K16*Ratios!B30/(1-Ratios!B30)</f>
        <v>10117.415094339622</v>
      </c>
      <c r="E20" s="83"/>
      <c r="I20" s="75"/>
      <c r="J20" s="90" t="s">
        <v>210</v>
      </c>
      <c r="K20" s="160">
        <f>Ratios!B130*K13</f>
        <v>2050.92</v>
      </c>
      <c r="L20" s="77"/>
      <c r="N20" s="215">
        <f>K20/K17</f>
        <v>9.4730278382085999E-3</v>
      </c>
      <c r="Q20" s="172" t="s">
        <v>215</v>
      </c>
      <c r="W20" s="80"/>
      <c r="X20" s="268"/>
      <c r="Y20" s="95" t="s">
        <v>34</v>
      </c>
      <c r="Z20" s="116">
        <v>4905.2870000000003</v>
      </c>
      <c r="AA20" s="81"/>
      <c r="AC20" s="106"/>
      <c r="AD20" s="107" t="s">
        <v>323</v>
      </c>
      <c r="AE20" s="107">
        <f>AE14</f>
        <v>2165.0100000000002</v>
      </c>
      <c r="AF20" s="108"/>
    </row>
    <row r="21" spans="2:33">
      <c r="B21" s="82"/>
      <c r="C21" s="86" t="s">
        <v>198</v>
      </c>
      <c r="D21" s="264"/>
      <c r="E21" s="83"/>
      <c r="I21" s="75"/>
      <c r="J21" s="90" t="s">
        <v>211</v>
      </c>
      <c r="K21" s="160">
        <f>Ratios!B130*K16</f>
        <v>114.09</v>
      </c>
      <c r="L21" s="77"/>
      <c r="Q21" s="278" t="s">
        <v>223</v>
      </c>
      <c r="R21" s="277"/>
      <c r="W21" s="80"/>
      <c r="X21" s="268"/>
      <c r="Y21" s="95" t="s">
        <v>35</v>
      </c>
      <c r="Z21" s="93">
        <f>Z20-Z19</f>
        <v>401.61099999999988</v>
      </c>
      <c r="AA21" s="81"/>
    </row>
    <row r="22" spans="2:33">
      <c r="B22" s="82"/>
      <c r="C22" s="85" t="s">
        <v>28</v>
      </c>
      <c r="D22" s="85">
        <f>D27-D26</f>
        <v>0</v>
      </c>
      <c r="E22" s="83"/>
      <c r="I22" s="75"/>
      <c r="J22" s="90" t="s">
        <v>40</v>
      </c>
      <c r="K22" s="160">
        <f>Ratios!B131*K13</f>
        <v>205.09200000000001</v>
      </c>
      <c r="L22" s="77"/>
      <c r="W22" s="80"/>
      <c r="X22" s="268"/>
      <c r="Y22" s="187"/>
      <c r="Z22" s="76"/>
      <c r="AA22" s="81"/>
      <c r="AD22" s="176" t="s">
        <v>369</v>
      </c>
    </row>
    <row r="23" spans="2:33">
      <c r="B23" s="82"/>
      <c r="C23" s="201" t="s">
        <v>173</v>
      </c>
      <c r="D23" s="201">
        <f>D17-D19-D20-D18-D21-D22</f>
        <v>194719.69275566042</v>
      </c>
      <c r="E23" s="83"/>
      <c r="I23" s="75"/>
      <c r="J23" s="90" t="s">
        <v>214</v>
      </c>
      <c r="K23" s="160">
        <f>K16*Ratios!B131</f>
        <v>11.409000000000001</v>
      </c>
      <c r="L23" s="77"/>
      <c r="W23" s="80"/>
      <c r="X23" s="268"/>
      <c r="Y23" s="112" t="s">
        <v>475</v>
      </c>
      <c r="Z23" s="274"/>
      <c r="AA23" s="81"/>
      <c r="AD23" s="72" t="s">
        <v>454</v>
      </c>
      <c r="AG23" s="73" t="s">
        <v>101</v>
      </c>
    </row>
    <row r="24" spans="2:33">
      <c r="B24" s="82"/>
      <c r="C24" s="92"/>
      <c r="D24" s="92"/>
      <c r="E24" s="83"/>
      <c r="I24" s="75"/>
      <c r="J24" s="187"/>
      <c r="K24" s="76"/>
      <c r="L24" s="77"/>
      <c r="Q24" s="282"/>
      <c r="W24" s="80"/>
      <c r="X24" s="268">
        <f>Z24/Z14</f>
        <v>0.3866314283682129</v>
      </c>
      <c r="Y24" s="124" t="s">
        <v>14</v>
      </c>
      <c r="Z24" s="159">
        <f>Z14-Z17-Z27-Z28</f>
        <v>61143.087999999989</v>
      </c>
      <c r="AA24" s="81"/>
    </row>
    <row r="25" spans="2:33">
      <c r="B25" s="82"/>
      <c r="C25" s="925" t="s">
        <v>99</v>
      </c>
      <c r="D25" s="925"/>
      <c r="E25" s="83"/>
      <c r="I25" s="75" t="s">
        <v>216</v>
      </c>
      <c r="J25" s="160" t="s">
        <v>195</v>
      </c>
      <c r="K25" s="87"/>
      <c r="L25" s="77"/>
      <c r="W25" s="80"/>
      <c r="X25" s="268"/>
      <c r="Y25" s="111"/>
      <c r="Z25" s="76"/>
      <c r="AA25" s="81"/>
      <c r="AD25" s="105"/>
    </row>
    <row r="26" spans="2:33">
      <c r="B26" s="82"/>
      <c r="C26" s="85" t="s">
        <v>26</v>
      </c>
      <c r="D26" s="279"/>
      <c r="E26" s="83"/>
      <c r="I26" s="75"/>
      <c r="J26" s="280" t="s">
        <v>33</v>
      </c>
      <c r="K26" s="91">
        <v>130400.5</v>
      </c>
      <c r="L26" s="77"/>
      <c r="W26" s="80"/>
      <c r="X26" s="268"/>
      <c r="Y26" s="258" t="s">
        <v>17</v>
      </c>
      <c r="Z26" s="95"/>
      <c r="AA26" s="81"/>
    </row>
    <row r="27" spans="2:33">
      <c r="B27" s="82"/>
      <c r="C27" s="85" t="s">
        <v>27</v>
      </c>
      <c r="D27" s="279"/>
      <c r="E27" s="83"/>
      <c r="G27" s="71"/>
      <c r="I27" s="75"/>
      <c r="J27" s="280" t="s">
        <v>34</v>
      </c>
      <c r="K27" s="91">
        <v>97657.3</v>
      </c>
      <c r="L27" s="77"/>
      <c r="W27" s="80" t="s">
        <v>217</v>
      </c>
      <c r="X27" s="268">
        <f>Z27/Z14</f>
        <v>6.3233873364101759E-2</v>
      </c>
      <c r="Y27" s="94" t="s">
        <v>159</v>
      </c>
      <c r="Z27" s="60">
        <v>10000</v>
      </c>
      <c r="AA27" s="81"/>
    </row>
    <row r="28" spans="2:33">
      <c r="B28" s="82"/>
      <c r="C28" s="76"/>
      <c r="D28" s="76"/>
      <c r="E28" s="83"/>
      <c r="G28" s="71"/>
      <c r="I28" s="75"/>
      <c r="J28" s="280" t="s">
        <v>171</v>
      </c>
      <c r="K28" s="87">
        <f>K27-K26</f>
        <v>-32743.199999999997</v>
      </c>
      <c r="L28" s="77"/>
      <c r="W28" s="80"/>
      <c r="X28" s="268"/>
      <c r="Y28" s="94" t="s">
        <v>465</v>
      </c>
      <c r="Z28" s="95"/>
      <c r="AA28" s="81"/>
    </row>
    <row r="29" spans="2:33" ht="15" thickBot="1">
      <c r="B29" s="82"/>
      <c r="C29" s="926" t="s">
        <v>31</v>
      </c>
      <c r="D29" s="926"/>
      <c r="E29" s="83"/>
      <c r="G29" s="71"/>
      <c r="I29" s="102"/>
      <c r="J29" s="103"/>
      <c r="K29" s="103"/>
      <c r="L29" s="104"/>
      <c r="W29" s="80"/>
      <c r="X29" s="268"/>
      <c r="Y29" s="111" t="s">
        <v>173</v>
      </c>
      <c r="Z29" s="76">
        <f>Z14-Z17-Z24-Z27</f>
        <v>0</v>
      </c>
      <c r="AA29" s="81"/>
    </row>
    <row r="30" spans="2:33" ht="15" thickBot="1">
      <c r="B30" s="82"/>
      <c r="C30" s="86"/>
      <c r="D30" s="264"/>
      <c r="E30" s="83"/>
      <c r="G30" s="71"/>
      <c r="J30" s="73"/>
      <c r="K30" s="73"/>
      <c r="W30" s="106"/>
      <c r="X30" s="281"/>
      <c r="Y30" s="107"/>
      <c r="Z30" s="107"/>
      <c r="AA30" s="108"/>
    </row>
    <row r="31" spans="2:33" ht="15" thickBot="1">
      <c r="B31" s="99"/>
      <c r="C31" s="100"/>
      <c r="D31" s="100"/>
      <c r="E31" s="101"/>
      <c r="G31" s="71"/>
      <c r="J31" s="172" t="s">
        <v>369</v>
      </c>
      <c r="K31" s="73"/>
    </row>
    <row r="32" spans="2:33">
      <c r="J32" s="71" t="s">
        <v>479</v>
      </c>
      <c r="M32" s="71" t="s">
        <v>101</v>
      </c>
      <c r="W32" s="71" t="s">
        <v>101</v>
      </c>
      <c r="X32" s="105" t="s">
        <v>101</v>
      </c>
      <c r="Y32" s="172" t="s">
        <v>369</v>
      </c>
    </row>
    <row r="33" spans="3:30">
      <c r="C33" s="172" t="s">
        <v>369</v>
      </c>
      <c r="Y33" s="71" t="s">
        <v>466</v>
      </c>
    </row>
    <row r="34" spans="3:30">
      <c r="C34" s="71" t="s">
        <v>445</v>
      </c>
      <c r="F34" s="71" t="s">
        <v>101</v>
      </c>
      <c r="G34" s="105" t="s">
        <v>101</v>
      </c>
      <c r="I34" s="71" t="s">
        <v>101</v>
      </c>
      <c r="J34" s="172" t="s">
        <v>215</v>
      </c>
      <c r="Y34" s="71" t="s">
        <v>476</v>
      </c>
      <c r="AD34" s="71" t="s">
        <v>101</v>
      </c>
    </row>
    <row r="35" spans="3:30">
      <c r="D35" s="73"/>
      <c r="J35" s="71" t="s">
        <v>222</v>
      </c>
    </row>
    <row r="36" spans="3:30">
      <c r="C36" s="172" t="s">
        <v>215</v>
      </c>
      <c r="J36" s="282" t="s">
        <v>221</v>
      </c>
      <c r="Y36" s="172" t="s">
        <v>215</v>
      </c>
    </row>
    <row r="37" spans="3:30">
      <c r="C37" s="71" t="s">
        <v>219</v>
      </c>
      <c r="Y37" s="71" t="s">
        <v>230</v>
      </c>
    </row>
    <row r="38" spans="3:30">
      <c r="C38" s="71" t="s">
        <v>477</v>
      </c>
      <c r="Y38" s="71" t="s">
        <v>258</v>
      </c>
    </row>
    <row r="39" spans="3:30">
      <c r="C39" s="71" t="s">
        <v>489</v>
      </c>
      <c r="Y39" s="71" t="s">
        <v>464</v>
      </c>
    </row>
    <row r="42" spans="3:30">
      <c r="J42" s="320"/>
    </row>
  </sheetData>
  <mergeCells count="19">
    <mergeCell ref="C29:D29"/>
    <mergeCell ref="C12:D12"/>
    <mergeCell ref="J12:K12"/>
    <mergeCell ref="Y13:Z13"/>
    <mergeCell ref="Y16:Z16"/>
    <mergeCell ref="AD16:AE16"/>
    <mergeCell ref="Y10:Z10"/>
    <mergeCell ref="AD10:AE10"/>
    <mergeCell ref="C25:D25"/>
    <mergeCell ref="Q11:R11"/>
    <mergeCell ref="Y11:Z11"/>
    <mergeCell ref="AD11:AE11"/>
    <mergeCell ref="Q10:R10"/>
    <mergeCell ref="AD13:AE13"/>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8">
    <tabColor theme="7" tint="0.79998168889431442"/>
  </sheetPr>
  <dimension ref="B6:AH39"/>
  <sheetViews>
    <sheetView topLeftCell="A5" workbookViewId="0"/>
  </sheetViews>
  <sheetFormatPr baseColWidth="10" defaultColWidth="11.44140625" defaultRowHeight="14.4"/>
  <cols>
    <col min="1" max="2" width="3" style="71" customWidth="1"/>
    <col min="3" max="3" width="16.5546875" style="71" bestFit="1" customWidth="1"/>
    <col min="4" max="4" width="11" style="71" customWidth="1"/>
    <col min="5" max="6" width="3" style="71" customWidth="1"/>
    <col min="7" max="7" width="5" style="105" bestFit="1" customWidth="1"/>
    <col min="8" max="9" width="3" style="71" customWidth="1"/>
    <col min="10" max="10" width="19" style="71" customWidth="1"/>
    <col min="11" max="11" width="13.5546875" style="71" bestFit="1" customWidth="1"/>
    <col min="12" max="13" width="3" style="71" customWidth="1"/>
    <col min="14" max="14" width="5" style="105" bestFit="1" customWidth="1"/>
    <col min="15" max="16" width="3" style="71" customWidth="1"/>
    <col min="17" max="17" width="18.44140625" style="71" bestFit="1" customWidth="1"/>
    <col min="18" max="18" width="10.5546875" style="71" bestFit="1" customWidth="1"/>
    <col min="19" max="20" width="3" style="71" customWidth="1"/>
    <col min="21" max="21" width="4.5546875" style="105" bestFit="1" customWidth="1"/>
    <col min="22" max="23" width="3" style="71" customWidth="1"/>
    <col min="24" max="24" width="6.33203125" style="105" bestFit="1" customWidth="1"/>
    <col min="25" max="25" width="22.109375" style="71" bestFit="1" customWidth="1"/>
    <col min="26" max="26" width="11.44140625" style="71" customWidth="1"/>
    <col min="27" max="27" width="3" style="71" customWidth="1"/>
    <col min="28" max="28" width="3" style="73" customWidth="1"/>
    <col min="29" max="29" width="3" style="71" customWidth="1"/>
    <col min="30" max="30" width="22.109375" style="71" bestFit="1" customWidth="1"/>
    <col min="31" max="31" width="11.44140625" style="71" customWidth="1"/>
    <col min="32" max="32" width="3" style="71" customWidth="1"/>
    <col min="33" max="33" width="3" style="73" customWidth="1"/>
    <col min="34" max="16384" width="11.44140625" style="71"/>
  </cols>
  <sheetData>
    <row r="6" spans="2:33" ht="15" thickBot="1">
      <c r="C6" s="933" t="s">
        <v>183</v>
      </c>
      <c r="D6" s="933"/>
      <c r="Q6" s="105"/>
    </row>
    <row r="7" spans="2:33" ht="15" thickBot="1">
      <c r="C7" s="933" t="s">
        <v>263</v>
      </c>
      <c r="D7" s="933"/>
      <c r="Q7" s="267">
        <f>K13-K20-R14-K28-K22</f>
        <v>12957.391000000001</v>
      </c>
    </row>
    <row r="8" spans="2:33" ht="15" thickBot="1">
      <c r="C8" s="933" t="s">
        <v>2</v>
      </c>
      <c r="D8" s="933"/>
    </row>
    <row r="9" spans="2:33" ht="15" thickBot="1">
      <c r="N9" s="215">
        <f>1-N15-N20</f>
        <v>0.2088318451525126</v>
      </c>
    </row>
    <row r="10" spans="2:33" s="3" customFormat="1" ht="15" thickBot="1">
      <c r="B10" s="35"/>
      <c r="C10" s="924" t="s">
        <v>188</v>
      </c>
      <c r="D10" s="924"/>
      <c r="E10" s="36"/>
      <c r="G10" s="120"/>
      <c r="I10" s="37"/>
      <c r="J10" s="927" t="s">
        <v>185</v>
      </c>
      <c r="K10" s="927"/>
      <c r="L10" s="38"/>
      <c r="N10" s="120"/>
      <c r="P10" s="39"/>
      <c r="Q10" s="934" t="s">
        <v>186</v>
      </c>
      <c r="R10" s="934"/>
      <c r="S10" s="40"/>
      <c r="U10" s="121">
        <f>Q7/Z14</f>
        <v>0.9331604478372425</v>
      </c>
      <c r="W10" s="41"/>
      <c r="X10" s="147"/>
      <c r="Y10" s="935" t="s">
        <v>179</v>
      </c>
      <c r="Z10" s="935"/>
      <c r="AA10" s="42"/>
      <c r="AB10" s="6"/>
      <c r="AC10" s="41"/>
      <c r="AD10" s="935" t="s">
        <v>179</v>
      </c>
      <c r="AE10" s="935"/>
      <c r="AF10" s="42"/>
      <c r="AG10" s="6"/>
    </row>
    <row r="11" spans="2:33" ht="15" thickBot="1">
      <c r="B11" s="82"/>
      <c r="C11" s="76"/>
      <c r="D11" s="76"/>
      <c r="E11" s="83"/>
      <c r="G11" s="214">
        <f>K17/D13</f>
        <v>0.4365631139913474</v>
      </c>
      <c r="I11" s="75"/>
      <c r="J11" s="76"/>
      <c r="K11" s="76"/>
      <c r="L11" s="77"/>
      <c r="P11" s="78"/>
      <c r="Q11" s="930" t="s">
        <v>72</v>
      </c>
      <c r="R11" s="930"/>
      <c r="S11" s="79"/>
      <c r="W11" s="80"/>
      <c r="X11" s="268"/>
      <c r="Y11" s="929" t="s">
        <v>72</v>
      </c>
      <c r="Z11" s="929"/>
      <c r="AA11" s="81"/>
      <c r="AC11" s="80"/>
      <c r="AD11" s="929" t="s">
        <v>485</v>
      </c>
      <c r="AE11" s="929"/>
      <c r="AF11" s="81"/>
    </row>
    <row r="12" spans="2:33">
      <c r="B12" s="82" t="s">
        <v>216</v>
      </c>
      <c r="C12" s="926" t="s">
        <v>1022</v>
      </c>
      <c r="D12" s="926"/>
      <c r="E12" s="83"/>
      <c r="I12" s="75" t="s">
        <v>216</v>
      </c>
      <c r="J12" s="936" t="s">
        <v>3</v>
      </c>
      <c r="K12" s="936"/>
      <c r="L12" s="77"/>
      <c r="P12" s="78"/>
      <c r="Q12" s="76"/>
      <c r="R12" s="76"/>
      <c r="S12" s="79"/>
      <c r="W12" s="80"/>
      <c r="X12" s="268"/>
      <c r="Y12" s="76"/>
      <c r="Z12" s="76"/>
      <c r="AA12" s="81"/>
      <c r="AC12" s="80"/>
      <c r="AD12" s="76"/>
      <c r="AE12" s="76"/>
      <c r="AF12" s="81"/>
    </row>
    <row r="13" spans="2:33" ht="15" thickBot="1">
      <c r="B13" s="82"/>
      <c r="C13" s="269" t="s">
        <v>444</v>
      </c>
      <c r="D13" s="86">
        <f>AVERAGE(D14:D15)</f>
        <v>125892.45</v>
      </c>
      <c r="E13" s="83"/>
      <c r="I13" s="75"/>
      <c r="J13" s="87" t="s">
        <v>41</v>
      </c>
      <c r="K13" s="87">
        <f>K14+K15</f>
        <v>52619</v>
      </c>
      <c r="L13" s="77" t="s">
        <v>95</v>
      </c>
      <c r="P13" s="78" t="s">
        <v>216</v>
      </c>
      <c r="Q13" s="84" t="s">
        <v>7</v>
      </c>
      <c r="R13" s="270">
        <v>928.1</v>
      </c>
      <c r="S13" s="79" t="s">
        <v>95</v>
      </c>
      <c r="W13" s="80"/>
      <c r="X13" s="268"/>
      <c r="Y13" s="932" t="s">
        <v>10</v>
      </c>
      <c r="Z13" s="932"/>
      <c r="AA13" s="81"/>
      <c r="AC13" s="80"/>
      <c r="AD13" s="932" t="s">
        <v>10</v>
      </c>
      <c r="AE13" s="932"/>
      <c r="AF13" s="81"/>
    </row>
    <row r="14" spans="2:33" ht="15" thickBot="1">
      <c r="B14" s="82"/>
      <c r="C14" s="271" t="s">
        <v>54</v>
      </c>
      <c r="D14" s="272">
        <v>123587</v>
      </c>
      <c r="E14" s="83"/>
      <c r="I14" s="75"/>
      <c r="J14" s="90" t="s">
        <v>55</v>
      </c>
      <c r="K14" s="91">
        <v>43104</v>
      </c>
      <c r="L14" s="77"/>
      <c r="P14" s="78"/>
      <c r="Q14" s="84" t="s">
        <v>8</v>
      </c>
      <c r="R14" s="270">
        <v>41126.699999999997</v>
      </c>
      <c r="S14" s="79"/>
      <c r="U14" s="273">
        <f>R13/Z14</f>
        <v>6.6839552162757512E-2</v>
      </c>
      <c r="W14" s="80"/>
      <c r="X14" s="268"/>
      <c r="Y14" s="274" t="s">
        <v>76</v>
      </c>
      <c r="Z14" s="93">
        <f>Q7+R13</f>
        <v>13885.491000000002</v>
      </c>
      <c r="AA14" s="81"/>
      <c r="AC14" s="80"/>
      <c r="AD14" s="95" t="s">
        <v>128</v>
      </c>
      <c r="AE14" s="93">
        <f>K20+K21</f>
        <v>549.6</v>
      </c>
      <c r="AF14" s="81"/>
    </row>
    <row r="15" spans="2:33" ht="15" thickBot="1">
      <c r="B15" s="82"/>
      <c r="C15" s="271" t="s">
        <v>53</v>
      </c>
      <c r="D15" s="272">
        <v>128197.9</v>
      </c>
      <c r="E15" s="83"/>
      <c r="I15" s="75"/>
      <c r="J15" s="90" t="s">
        <v>56</v>
      </c>
      <c r="K15" s="91">
        <v>9515</v>
      </c>
      <c r="L15" s="77"/>
      <c r="N15" s="215">
        <f>(R14)/K13</f>
        <v>0.7815941009901366</v>
      </c>
      <c r="P15" s="78"/>
      <c r="Q15" s="76"/>
      <c r="R15" s="76"/>
      <c r="S15" s="79"/>
      <c r="W15" s="80"/>
      <c r="X15" s="268"/>
      <c r="Y15" s="76"/>
      <c r="Z15" s="76"/>
      <c r="AA15" s="81"/>
      <c r="AC15" s="80"/>
      <c r="AD15" s="76"/>
      <c r="AE15" s="76"/>
      <c r="AF15" s="81"/>
    </row>
    <row r="16" spans="2:33" ht="15" thickBot="1">
      <c r="B16" s="82"/>
      <c r="C16" s="76"/>
      <c r="D16" s="268"/>
      <c r="E16" s="83"/>
      <c r="G16" s="214">
        <f>D17/D13</f>
        <v>0.5634368860086526</v>
      </c>
      <c r="I16" s="75"/>
      <c r="J16" s="87" t="s">
        <v>4</v>
      </c>
      <c r="K16" s="275">
        <v>2341</v>
      </c>
      <c r="L16" s="77" t="s">
        <v>94</v>
      </c>
      <c r="P16" s="78"/>
      <c r="Q16" s="262" t="s">
        <v>9</v>
      </c>
      <c r="R16" s="262"/>
      <c r="S16" s="79"/>
      <c r="W16" s="80"/>
      <c r="X16" s="268"/>
      <c r="Y16" s="932" t="s">
        <v>21</v>
      </c>
      <c r="Z16" s="932"/>
      <c r="AA16" s="81"/>
      <c r="AC16" s="80"/>
      <c r="AD16" s="932" t="s">
        <v>128</v>
      </c>
      <c r="AE16" s="932"/>
      <c r="AF16" s="81"/>
    </row>
    <row r="17" spans="2:34">
      <c r="B17" s="82"/>
      <c r="C17" s="113" t="s">
        <v>6</v>
      </c>
      <c r="D17" s="86">
        <f>D13-K17</f>
        <v>70932.45</v>
      </c>
      <c r="E17" s="83"/>
      <c r="I17" s="75"/>
      <c r="J17" s="87" t="s">
        <v>5</v>
      </c>
      <c r="K17" s="87">
        <f>K13+K16</f>
        <v>54960</v>
      </c>
      <c r="L17" s="77"/>
      <c r="P17" s="78"/>
      <c r="Q17" s="84"/>
      <c r="R17" s="276">
        <f>R14-R13</f>
        <v>40198.6</v>
      </c>
      <c r="S17" s="79"/>
      <c r="W17" s="80" t="s">
        <v>216</v>
      </c>
      <c r="X17" s="268">
        <f>Z17/Z14</f>
        <v>0.78924108625326961</v>
      </c>
      <c r="Y17" s="124" t="s">
        <v>14</v>
      </c>
      <c r="Z17" s="266">
        <v>10959</v>
      </c>
      <c r="AA17" s="81"/>
      <c r="AC17" s="80"/>
      <c r="AD17" s="283" t="s">
        <v>21</v>
      </c>
      <c r="AE17" s="116"/>
      <c r="AF17" s="81"/>
    </row>
    <row r="18" spans="2:34" ht="15" thickBot="1">
      <c r="B18" s="82"/>
      <c r="C18" s="86" t="s">
        <v>208</v>
      </c>
      <c r="D18" s="264"/>
      <c r="E18" s="83"/>
      <c r="I18" s="75"/>
      <c r="J18" s="76"/>
      <c r="K18" s="76"/>
      <c r="L18" s="77"/>
      <c r="P18" s="96"/>
      <c r="Q18" s="97"/>
      <c r="R18" s="97"/>
      <c r="S18" s="98"/>
      <c r="W18" s="80" t="s">
        <v>218</v>
      </c>
      <c r="X18" s="268"/>
      <c r="Y18" s="95" t="s">
        <v>85</v>
      </c>
      <c r="Z18" s="93"/>
      <c r="AA18" s="81"/>
      <c r="AC18" s="80"/>
      <c r="AD18" s="283" t="s">
        <v>32</v>
      </c>
      <c r="AE18" s="284"/>
      <c r="AF18" s="81"/>
    </row>
    <row r="19" spans="2:34" ht="15" thickBot="1">
      <c r="B19" s="82" t="s">
        <v>217</v>
      </c>
      <c r="C19" s="86" t="s">
        <v>22</v>
      </c>
      <c r="D19" s="113">
        <f>Ratios!B131*D17</f>
        <v>70.932450000000003</v>
      </c>
      <c r="E19" s="83"/>
      <c r="I19" s="75" t="s">
        <v>217</v>
      </c>
      <c r="J19" s="160" t="s">
        <v>463</v>
      </c>
      <c r="K19" s="87"/>
      <c r="L19" s="77"/>
      <c r="W19" s="80"/>
      <c r="X19" s="268"/>
      <c r="Y19" s="95" t="s">
        <v>33</v>
      </c>
      <c r="Z19" s="116">
        <v>835.90300000000002</v>
      </c>
      <c r="AA19" s="81"/>
      <c r="AC19" s="80"/>
      <c r="AD19" s="283" t="s">
        <v>453</v>
      </c>
      <c r="AE19" s="284"/>
      <c r="AF19" s="81"/>
    </row>
    <row r="20" spans="2:34" ht="15" thickBot="1">
      <c r="B20" s="82"/>
      <c r="C20" s="86" t="s">
        <v>209</v>
      </c>
      <c r="D20" s="264"/>
      <c r="E20" s="83"/>
      <c r="I20" s="75"/>
      <c r="J20" s="90" t="s">
        <v>210</v>
      </c>
      <c r="K20" s="160">
        <f>Ratios!B130*K13</f>
        <v>526.19000000000005</v>
      </c>
      <c r="L20" s="77" t="s">
        <v>95</v>
      </c>
      <c r="N20" s="215">
        <f>K20/K17</f>
        <v>9.5740538573508022E-3</v>
      </c>
      <c r="Q20" s="172" t="s">
        <v>215</v>
      </c>
      <c r="W20" s="80"/>
      <c r="X20" s="268"/>
      <c r="Y20" s="95" t="s">
        <v>34</v>
      </c>
      <c r="Z20" s="116">
        <v>958.904</v>
      </c>
      <c r="AA20" s="81"/>
      <c r="AC20" s="106"/>
      <c r="AD20" s="107" t="s">
        <v>323</v>
      </c>
      <c r="AE20" s="107">
        <f>AE14-AE17-AE18-AE19</f>
        <v>549.6</v>
      </c>
      <c r="AF20" s="108"/>
    </row>
    <row r="21" spans="2:34">
      <c r="B21" s="82"/>
      <c r="C21" s="86" t="s">
        <v>198</v>
      </c>
      <c r="D21" s="264"/>
      <c r="E21" s="83"/>
      <c r="I21" s="75"/>
      <c r="J21" s="90" t="s">
        <v>211</v>
      </c>
      <c r="K21" s="160">
        <f>Ratios!B130*K16</f>
        <v>23.41</v>
      </c>
      <c r="L21" s="77" t="s">
        <v>94</v>
      </c>
      <c r="Q21" s="278" t="s">
        <v>223</v>
      </c>
      <c r="R21" s="277"/>
      <c r="W21" s="80"/>
      <c r="X21" s="268"/>
      <c r="Y21" s="95" t="s">
        <v>35</v>
      </c>
      <c r="Z21" s="93">
        <f>Z20-Z19</f>
        <v>123.00099999999998</v>
      </c>
      <c r="AA21" s="81"/>
    </row>
    <row r="22" spans="2:34">
      <c r="B22" s="82"/>
      <c r="C22" s="85" t="s">
        <v>28</v>
      </c>
      <c r="D22" s="85">
        <f>D27-D26</f>
        <v>0</v>
      </c>
      <c r="E22" s="83"/>
      <c r="I22" s="75"/>
      <c r="J22" s="90" t="s">
        <v>40</v>
      </c>
      <c r="K22" s="160">
        <f>Ratios!B131*K13</f>
        <v>52.619</v>
      </c>
      <c r="L22" s="77" t="s">
        <v>94</v>
      </c>
      <c r="W22" s="80"/>
      <c r="X22" s="268"/>
      <c r="Y22" s="187"/>
      <c r="Z22" s="76"/>
      <c r="AA22" s="81"/>
      <c r="AD22" s="176" t="s">
        <v>369</v>
      </c>
    </row>
    <row r="23" spans="2:34">
      <c r="B23" s="82"/>
      <c r="C23" s="201" t="s">
        <v>173</v>
      </c>
      <c r="D23" s="201">
        <f>D17-D19-D20-D18-D21-D22</f>
        <v>70861.517550000004</v>
      </c>
      <c r="E23" s="83"/>
      <c r="I23" s="75"/>
      <c r="J23" s="90" t="s">
        <v>214</v>
      </c>
      <c r="K23" s="160">
        <f>K16*Ratios!B131</f>
        <v>2.3410000000000002</v>
      </c>
      <c r="L23" s="77" t="s">
        <v>94</v>
      </c>
      <c r="W23" s="80"/>
      <c r="X23" s="268"/>
      <c r="Y23" s="112" t="s">
        <v>172</v>
      </c>
      <c r="Z23" s="274"/>
      <c r="AA23" s="81"/>
      <c r="AD23" s="72" t="s">
        <v>454</v>
      </c>
      <c r="AH23" s="71" t="s">
        <v>101</v>
      </c>
    </row>
    <row r="24" spans="2:34">
      <c r="B24" s="82"/>
      <c r="C24" s="92"/>
      <c r="D24" s="92"/>
      <c r="E24" s="83"/>
      <c r="I24" s="75"/>
      <c r="J24" s="187"/>
      <c r="K24" s="76"/>
      <c r="L24" s="77"/>
      <c r="W24" s="80" t="s">
        <v>101</v>
      </c>
      <c r="X24" s="268">
        <f>Z24/Z14</f>
        <v>0</v>
      </c>
      <c r="Y24" s="124" t="s">
        <v>14</v>
      </c>
      <c r="Z24" s="266"/>
      <c r="AA24" s="81"/>
    </row>
    <row r="25" spans="2:34">
      <c r="B25" s="82"/>
      <c r="C25" s="925" t="s">
        <v>99</v>
      </c>
      <c r="D25" s="925"/>
      <c r="E25" s="83"/>
      <c r="I25" s="75" t="s">
        <v>216</v>
      </c>
      <c r="J25" s="160" t="s">
        <v>195</v>
      </c>
      <c r="K25" s="87"/>
      <c r="L25" s="77" t="s">
        <v>95</v>
      </c>
      <c r="W25" s="80"/>
      <c r="X25" s="268"/>
      <c r="Y25" s="111"/>
      <c r="Z25" s="76"/>
      <c r="AA25" s="81"/>
      <c r="AD25" s="105"/>
    </row>
    <row r="26" spans="2:34">
      <c r="B26" s="82"/>
      <c r="C26" s="85" t="s">
        <v>26</v>
      </c>
      <c r="D26" s="279"/>
      <c r="E26" s="83"/>
      <c r="I26" s="75"/>
      <c r="J26" s="280" t="s">
        <v>33</v>
      </c>
      <c r="K26" s="91">
        <v>35801.1</v>
      </c>
      <c r="L26" s="77"/>
      <c r="W26" s="80"/>
      <c r="X26" s="268"/>
      <c r="Y26" s="258" t="s">
        <v>173</v>
      </c>
      <c r="Z26" s="95"/>
      <c r="AA26" s="81"/>
    </row>
    <row r="27" spans="2:34">
      <c r="B27" s="82"/>
      <c r="C27" s="85" t="s">
        <v>27</v>
      </c>
      <c r="D27" s="279"/>
      <c r="E27" s="83"/>
      <c r="G27" s="71"/>
      <c r="I27" s="75"/>
      <c r="J27" s="280" t="s">
        <v>34</v>
      </c>
      <c r="K27" s="91">
        <v>33757.199999999997</v>
      </c>
      <c r="L27" s="77"/>
      <c r="W27" s="80" t="s">
        <v>217</v>
      </c>
      <c r="X27" s="268">
        <f>Z27/Z14</f>
        <v>1.2242995224295632</v>
      </c>
      <c r="Y27" s="94" t="s">
        <v>11</v>
      </c>
      <c r="Z27" s="60">
        <v>17000</v>
      </c>
      <c r="AA27" s="81"/>
    </row>
    <row r="28" spans="2:34" ht="15" thickBot="1">
      <c r="B28" s="82"/>
      <c r="C28" s="76"/>
      <c r="D28" s="76"/>
      <c r="E28" s="83"/>
      <c r="G28" s="71"/>
      <c r="I28" s="75"/>
      <c r="J28" s="280" t="s">
        <v>171</v>
      </c>
      <c r="K28" s="87">
        <f>K27-K26</f>
        <v>-2043.9000000000015</v>
      </c>
      <c r="L28" s="77"/>
      <c r="W28" s="106" t="s">
        <v>480</v>
      </c>
      <c r="X28" s="281">
        <f>Z28/Z14</f>
        <v>-1.0135406086828327</v>
      </c>
      <c r="Y28" s="107" t="s">
        <v>323</v>
      </c>
      <c r="Z28" s="265">
        <f>Z14-Z17-Z27</f>
        <v>-14073.508999999998</v>
      </c>
      <c r="AA28" s="108"/>
    </row>
    <row r="29" spans="2:34" ht="15" thickBot="1">
      <c r="B29" s="82"/>
      <c r="C29" s="926" t="s">
        <v>31</v>
      </c>
      <c r="D29" s="926"/>
      <c r="E29" s="83"/>
      <c r="G29" s="71"/>
      <c r="I29" s="102"/>
      <c r="J29" s="103"/>
      <c r="K29" s="103"/>
      <c r="L29" s="104"/>
    </row>
    <row r="30" spans="2:34">
      <c r="B30" s="82"/>
      <c r="C30" s="86"/>
      <c r="D30" s="264"/>
      <c r="E30" s="83"/>
      <c r="G30" s="71"/>
      <c r="J30" s="73"/>
      <c r="K30" s="73"/>
      <c r="Y30" s="172" t="s">
        <v>369</v>
      </c>
    </row>
    <row r="31" spans="2:34" ht="15" thickBot="1">
      <c r="B31" s="99"/>
      <c r="C31" s="100"/>
      <c r="D31" s="100"/>
      <c r="E31" s="101"/>
      <c r="G31" s="71"/>
      <c r="J31" s="178" t="s">
        <v>369</v>
      </c>
      <c r="K31" s="73"/>
      <c r="Y31" s="71" t="s">
        <v>481</v>
      </c>
      <c r="AC31" s="71" t="s">
        <v>101</v>
      </c>
    </row>
    <row r="32" spans="2:34">
      <c r="J32" s="71" t="s">
        <v>478</v>
      </c>
      <c r="P32" s="71" t="s">
        <v>101</v>
      </c>
      <c r="W32" s="71" t="s">
        <v>101</v>
      </c>
    </row>
    <row r="33" spans="3:25">
      <c r="C33" s="172" t="s">
        <v>369</v>
      </c>
      <c r="Y33" s="172" t="s">
        <v>215</v>
      </c>
    </row>
    <row r="34" spans="3:25">
      <c r="C34" s="71" t="s">
        <v>445</v>
      </c>
      <c r="G34" s="105" t="s">
        <v>101</v>
      </c>
      <c r="I34" s="71" t="s">
        <v>101</v>
      </c>
      <c r="J34" s="172" t="s">
        <v>215</v>
      </c>
      <c r="Y34" s="71" t="s">
        <v>265</v>
      </c>
    </row>
    <row r="35" spans="3:25">
      <c r="C35" s="71" t="s">
        <v>1023</v>
      </c>
      <c r="D35" s="73"/>
      <c r="I35" s="71" t="s">
        <v>101</v>
      </c>
      <c r="J35" s="71" t="s">
        <v>222</v>
      </c>
      <c r="Y35" s="71" t="s">
        <v>266</v>
      </c>
    </row>
    <row r="36" spans="3:25">
      <c r="J36" s="282" t="s">
        <v>221</v>
      </c>
      <c r="Y36" s="71" t="s">
        <v>464</v>
      </c>
    </row>
    <row r="37" spans="3:25">
      <c r="C37" s="172" t="s">
        <v>215</v>
      </c>
      <c r="G37" s="105" t="s">
        <v>101</v>
      </c>
    </row>
    <row r="38" spans="3:25">
      <c r="C38" s="71" t="s">
        <v>264</v>
      </c>
    </row>
    <row r="39" spans="3:25">
      <c r="C39" s="71" t="s">
        <v>221</v>
      </c>
    </row>
  </sheetData>
  <mergeCells count="19">
    <mergeCell ref="C29:D29"/>
    <mergeCell ref="C12:D12"/>
    <mergeCell ref="J12:K12"/>
    <mergeCell ref="Y13:Z13"/>
    <mergeCell ref="Y16:Z16"/>
    <mergeCell ref="AD16:AE16"/>
    <mergeCell ref="Y10:Z10"/>
    <mergeCell ref="AD10:AE10"/>
    <mergeCell ref="C25:D25"/>
    <mergeCell ref="Q11:R11"/>
    <mergeCell ref="Y11:Z11"/>
    <mergeCell ref="AD11:AE11"/>
    <mergeCell ref="Q10:R10"/>
    <mergeCell ref="AD13:AE13"/>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20">
    <tabColor theme="7" tint="0.79998168889431442"/>
  </sheetPr>
  <dimension ref="B6:AH41"/>
  <sheetViews>
    <sheetView workbookViewId="0"/>
  </sheetViews>
  <sheetFormatPr baseColWidth="10" defaultColWidth="11.44140625" defaultRowHeight="14.4"/>
  <cols>
    <col min="1" max="2" width="3" style="71" customWidth="1"/>
    <col min="3" max="3" width="16.5546875" style="71" bestFit="1" customWidth="1"/>
    <col min="4" max="4" width="11" style="71" customWidth="1"/>
    <col min="5" max="6" width="3" style="71" customWidth="1"/>
    <col min="7" max="7" width="5.5546875" style="105" bestFit="1" customWidth="1"/>
    <col min="8" max="9" width="3" style="71" customWidth="1"/>
    <col min="10" max="10" width="19" style="71" customWidth="1"/>
    <col min="11" max="11" width="13.5546875" style="71" bestFit="1" customWidth="1"/>
    <col min="12" max="13" width="3" style="71" customWidth="1"/>
    <col min="14" max="14" width="7.109375" style="105" bestFit="1" customWidth="1"/>
    <col min="15" max="16" width="3" style="71" customWidth="1"/>
    <col min="17" max="17" width="18.44140625" style="71" bestFit="1" customWidth="1"/>
    <col min="18" max="18" width="10.5546875" style="71" bestFit="1" customWidth="1"/>
    <col min="19" max="20" width="3" style="71" customWidth="1"/>
    <col min="21" max="21" width="4.5546875" style="105" bestFit="1" customWidth="1"/>
    <col min="22" max="23" width="3" style="71" customWidth="1"/>
    <col min="24" max="24" width="6" style="105" bestFit="1" customWidth="1"/>
    <col min="25" max="25" width="22.109375" style="71" bestFit="1" customWidth="1"/>
    <col min="26" max="26" width="11.44140625" style="71" customWidth="1"/>
    <col min="27" max="27" width="3" style="71" customWidth="1"/>
    <col min="28" max="28" width="3" style="73" customWidth="1"/>
    <col min="29" max="29" width="3" style="71" customWidth="1"/>
    <col min="30" max="30" width="22.109375" style="71" bestFit="1" customWidth="1"/>
    <col min="31" max="31" width="11.44140625" style="71" customWidth="1"/>
    <col min="32" max="32" width="3" style="71" customWidth="1"/>
    <col min="33" max="33" width="3" style="73" customWidth="1"/>
    <col min="34" max="16384" width="11.44140625" style="71"/>
  </cols>
  <sheetData>
    <row r="6" spans="2:33" ht="15" thickBot="1">
      <c r="C6" s="933" t="s">
        <v>183</v>
      </c>
      <c r="D6" s="933"/>
      <c r="Q6" s="105"/>
    </row>
    <row r="7" spans="2:33" ht="15" thickBot="1">
      <c r="C7" s="933" t="s">
        <v>319</v>
      </c>
      <c r="D7" s="933"/>
      <c r="Q7" s="267">
        <f>K13-K20-R14-K28-K22</f>
        <v>66704.645999999993</v>
      </c>
    </row>
    <row r="8" spans="2:33" ht="15" thickBot="1">
      <c r="C8" s="933" t="s">
        <v>2</v>
      </c>
      <c r="D8" s="933"/>
    </row>
    <row r="9" spans="2:33" ht="15" thickBot="1">
      <c r="N9" s="215">
        <f>1-N15-N20</f>
        <v>-3.2236593680924193E-2</v>
      </c>
    </row>
    <row r="10" spans="2:33" s="3" customFormat="1" ht="15" thickBot="1">
      <c r="B10" s="35"/>
      <c r="C10" s="924" t="s">
        <v>188</v>
      </c>
      <c r="D10" s="924"/>
      <c r="E10" s="36"/>
      <c r="G10" s="120"/>
      <c r="I10" s="37"/>
      <c r="J10" s="927" t="s">
        <v>185</v>
      </c>
      <c r="K10" s="927"/>
      <c r="L10" s="38"/>
      <c r="N10" s="120"/>
      <c r="P10" s="39"/>
      <c r="Q10" s="934" t="s">
        <v>186</v>
      </c>
      <c r="R10" s="934"/>
      <c r="S10" s="40"/>
      <c r="U10" s="121">
        <f>Q7/Z14</f>
        <v>0.95830857875266684</v>
      </c>
      <c r="W10" s="41"/>
      <c r="X10" s="147"/>
      <c r="Y10" s="935" t="s">
        <v>179</v>
      </c>
      <c r="Z10" s="935"/>
      <c r="AA10" s="42"/>
      <c r="AB10" s="6"/>
      <c r="AC10" s="41"/>
      <c r="AD10" s="935" t="s">
        <v>179</v>
      </c>
      <c r="AE10" s="935"/>
      <c r="AF10" s="42"/>
      <c r="AG10" s="6"/>
    </row>
    <row r="11" spans="2:33" ht="15" thickBot="1">
      <c r="B11" s="82"/>
      <c r="C11" s="76"/>
      <c r="D11" s="76"/>
      <c r="E11" s="83"/>
      <c r="G11" s="214">
        <f>K17/D13</f>
        <v>0.5419719544635303</v>
      </c>
      <c r="I11" s="75"/>
      <c r="J11" s="76"/>
      <c r="K11" s="76"/>
      <c r="L11" s="77"/>
      <c r="P11" s="78"/>
      <c r="Q11" s="930" t="s">
        <v>72</v>
      </c>
      <c r="R11" s="930"/>
      <c r="S11" s="79"/>
      <c r="W11" s="80"/>
      <c r="X11" s="268"/>
      <c r="Y11" s="929" t="s">
        <v>72</v>
      </c>
      <c r="Z11" s="929"/>
      <c r="AA11" s="81"/>
      <c r="AC11" s="80"/>
      <c r="AD11" s="929" t="s">
        <v>485</v>
      </c>
      <c r="AE11" s="929"/>
      <c r="AF11" s="81"/>
    </row>
    <row r="12" spans="2:33">
      <c r="B12" s="82" t="s">
        <v>216</v>
      </c>
      <c r="C12" s="926" t="s">
        <v>194</v>
      </c>
      <c r="D12" s="926"/>
      <c r="E12" s="83"/>
      <c r="I12" s="75" t="s">
        <v>216</v>
      </c>
      <c r="J12" s="936" t="s">
        <v>3</v>
      </c>
      <c r="K12" s="936"/>
      <c r="L12" s="77"/>
      <c r="P12" s="78"/>
      <c r="Q12" s="76"/>
      <c r="R12" s="76"/>
      <c r="S12" s="79"/>
      <c r="W12" s="80"/>
      <c r="X12" s="268"/>
      <c r="Y12" s="76"/>
      <c r="Z12" s="76"/>
      <c r="AA12" s="81"/>
      <c r="AC12" s="80"/>
      <c r="AD12" s="76"/>
      <c r="AE12" s="76"/>
      <c r="AF12" s="81"/>
    </row>
    <row r="13" spans="2:33" ht="15" thickBot="1">
      <c r="B13" s="82"/>
      <c r="C13" s="269" t="s">
        <v>444</v>
      </c>
      <c r="D13" s="86">
        <f>AVERAGE(D14:D15)</f>
        <v>338089.45</v>
      </c>
      <c r="E13" s="83"/>
      <c r="I13" s="75"/>
      <c r="J13" s="87" t="s">
        <v>41</v>
      </c>
      <c r="K13" s="87">
        <f>K14+K15</f>
        <v>182014</v>
      </c>
      <c r="L13" s="77" t="s">
        <v>95</v>
      </c>
      <c r="P13" s="78" t="s">
        <v>216</v>
      </c>
      <c r="Q13" s="84" t="s">
        <v>7</v>
      </c>
      <c r="R13" s="270">
        <v>2902</v>
      </c>
      <c r="S13" s="79"/>
      <c r="W13" s="80"/>
      <c r="X13" s="268"/>
      <c r="Y13" s="932" t="s">
        <v>10</v>
      </c>
      <c r="Z13" s="932"/>
      <c r="AA13" s="81"/>
      <c r="AC13" s="80"/>
      <c r="AD13" s="932" t="s">
        <v>10</v>
      </c>
      <c r="AE13" s="932"/>
      <c r="AF13" s="81"/>
    </row>
    <row r="14" spans="2:33" ht="15" thickBot="1">
      <c r="B14" s="82"/>
      <c r="C14" s="271" t="s">
        <v>54</v>
      </c>
      <c r="D14" s="272">
        <v>278463</v>
      </c>
      <c r="E14" s="83"/>
      <c r="I14" s="75"/>
      <c r="J14" s="90" t="s">
        <v>55</v>
      </c>
      <c r="K14" s="91">
        <v>35267</v>
      </c>
      <c r="L14" s="77"/>
      <c r="P14" s="78"/>
      <c r="Q14" s="84" t="s">
        <v>8</v>
      </c>
      <c r="R14" s="270">
        <v>186073.5</v>
      </c>
      <c r="S14" s="79"/>
      <c r="U14" s="273">
        <f>R13/Z14</f>
        <v>4.1691421247333195E-2</v>
      </c>
      <c r="W14" s="80"/>
      <c r="X14" s="268"/>
      <c r="Y14" s="274" t="s">
        <v>76</v>
      </c>
      <c r="Z14" s="93">
        <f>Q7+R13</f>
        <v>69606.645999999993</v>
      </c>
      <c r="AA14" s="81"/>
      <c r="AC14" s="80"/>
      <c r="AD14" s="95" t="s">
        <v>128</v>
      </c>
      <c r="AE14" s="93">
        <f>K20+K21</f>
        <v>1832.3500000000001</v>
      </c>
      <c r="AF14" s="81"/>
    </row>
    <row r="15" spans="2:33" ht="15" thickBot="1">
      <c r="B15" s="82"/>
      <c r="C15" s="271" t="s">
        <v>53</v>
      </c>
      <c r="D15" s="272">
        <v>397715.9</v>
      </c>
      <c r="E15" s="83"/>
      <c r="I15" s="75"/>
      <c r="J15" s="90" t="s">
        <v>56</v>
      </c>
      <c r="K15" s="91">
        <v>146747</v>
      </c>
      <c r="L15" s="77"/>
      <c r="N15" s="215">
        <f>(R14)/K13</f>
        <v>1.0223032294219125</v>
      </c>
      <c r="P15" s="78"/>
      <c r="Q15" s="76"/>
      <c r="R15" s="76"/>
      <c r="S15" s="79"/>
      <c r="W15" s="80"/>
      <c r="X15" s="268"/>
      <c r="Y15" s="76"/>
      <c r="Z15" s="76"/>
      <c r="AA15" s="81"/>
      <c r="AC15" s="80"/>
      <c r="AD15" s="76"/>
      <c r="AE15" s="76"/>
      <c r="AF15" s="81"/>
    </row>
    <row r="16" spans="2:33" ht="15" thickBot="1">
      <c r="B16" s="82"/>
      <c r="C16" s="76"/>
      <c r="D16" s="268"/>
      <c r="E16" s="83"/>
      <c r="G16" s="214">
        <f>D17/D13</f>
        <v>0.45802804553646975</v>
      </c>
      <c r="I16" s="75"/>
      <c r="J16" s="87" t="s">
        <v>4</v>
      </c>
      <c r="K16" s="275">
        <v>1221</v>
      </c>
      <c r="L16" s="77" t="s">
        <v>94</v>
      </c>
      <c r="P16" s="78"/>
      <c r="Q16" s="262" t="s">
        <v>9</v>
      </c>
      <c r="R16" s="262"/>
      <c r="S16" s="79"/>
      <c r="W16" s="80"/>
      <c r="X16" s="268"/>
      <c r="Y16" s="932" t="s">
        <v>21</v>
      </c>
      <c r="Z16" s="932"/>
      <c r="AA16" s="81"/>
      <c r="AC16" s="80"/>
      <c r="AD16" s="932" t="s">
        <v>128</v>
      </c>
      <c r="AE16" s="932"/>
      <c r="AF16" s="81"/>
    </row>
    <row r="17" spans="2:34">
      <c r="B17" s="82"/>
      <c r="C17" s="113" t="s">
        <v>6</v>
      </c>
      <c r="D17" s="86">
        <f>D13-K17</f>
        <v>154854.45000000001</v>
      </c>
      <c r="E17" s="83"/>
      <c r="I17" s="75"/>
      <c r="J17" s="87" t="s">
        <v>5</v>
      </c>
      <c r="K17" s="87">
        <f>K13+K16</f>
        <v>183235</v>
      </c>
      <c r="L17" s="77"/>
      <c r="P17" s="78"/>
      <c r="Q17" s="84"/>
      <c r="R17" s="276">
        <f>R14-R13</f>
        <v>183171.5</v>
      </c>
      <c r="S17" s="79"/>
      <c r="W17" s="80" t="s">
        <v>216</v>
      </c>
      <c r="X17" s="268">
        <f>Z17/Z14</f>
        <v>0.89071954422283195</v>
      </c>
      <c r="Y17" s="124" t="s">
        <v>14</v>
      </c>
      <c r="Z17" s="266">
        <f>62000</f>
        <v>62000</v>
      </c>
      <c r="AA17" s="81"/>
      <c r="AC17" s="80"/>
      <c r="AD17" s="283" t="s">
        <v>21</v>
      </c>
      <c r="AE17" s="116"/>
      <c r="AF17" s="81"/>
    </row>
    <row r="18" spans="2:34" ht="15" thickBot="1">
      <c r="B18" s="82"/>
      <c r="C18" s="86" t="s">
        <v>208</v>
      </c>
      <c r="D18" s="264"/>
      <c r="E18" s="83"/>
      <c r="I18" s="75"/>
      <c r="J18" s="76"/>
      <c r="K18" s="76"/>
      <c r="L18" s="77"/>
      <c r="P18" s="96"/>
      <c r="Q18" s="97"/>
      <c r="R18" s="97"/>
      <c r="S18" s="98"/>
      <c r="W18" s="80"/>
      <c r="X18" s="268"/>
      <c r="Y18" s="187"/>
      <c r="Z18" s="76"/>
      <c r="AA18" s="81"/>
      <c r="AC18" s="80"/>
      <c r="AD18" s="283" t="s">
        <v>32</v>
      </c>
      <c r="AE18" s="284"/>
      <c r="AF18" s="81"/>
    </row>
    <row r="19" spans="2:34" ht="15" thickBot="1">
      <c r="B19" s="82" t="s">
        <v>217</v>
      </c>
      <c r="C19" s="86" t="s">
        <v>22</v>
      </c>
      <c r="D19" s="113">
        <f>Ratios!B131*D17</f>
        <v>154.85445000000001</v>
      </c>
      <c r="E19" s="83"/>
      <c r="I19" s="75" t="s">
        <v>217</v>
      </c>
      <c r="J19" s="160" t="s">
        <v>198</v>
      </c>
      <c r="K19" s="87"/>
      <c r="L19" s="77"/>
      <c r="W19" s="80"/>
      <c r="X19" s="268"/>
      <c r="Y19" s="112" t="s">
        <v>172</v>
      </c>
      <c r="Z19" s="274"/>
      <c r="AA19" s="81"/>
      <c r="AC19" s="80"/>
      <c r="AD19" s="283" t="s">
        <v>453</v>
      </c>
      <c r="AE19" s="284"/>
      <c r="AF19" s="81"/>
    </row>
    <row r="20" spans="2:34" ht="15" thickBot="1">
      <c r="B20" s="82"/>
      <c r="C20" s="86" t="s">
        <v>209</v>
      </c>
      <c r="D20" s="264"/>
      <c r="E20" s="83"/>
      <c r="I20" s="75"/>
      <c r="J20" s="90" t="s">
        <v>210</v>
      </c>
      <c r="K20" s="160">
        <f>Ratios!B130*K13</f>
        <v>1820.14</v>
      </c>
      <c r="L20" s="77" t="s">
        <v>95</v>
      </c>
      <c r="N20" s="215">
        <f>K20/K17</f>
        <v>9.9333642590116525E-3</v>
      </c>
      <c r="Q20" s="172" t="s">
        <v>215</v>
      </c>
      <c r="W20" s="80"/>
      <c r="X20" s="268">
        <f>Z20/Z14</f>
        <v>0</v>
      </c>
      <c r="Y20" s="124" t="s">
        <v>14</v>
      </c>
      <c r="Z20" s="266"/>
      <c r="AA20" s="81"/>
      <c r="AC20" s="106"/>
      <c r="AD20" s="107" t="s">
        <v>323</v>
      </c>
      <c r="AE20" s="107">
        <f>AE14-AE17-AE18-AE19</f>
        <v>1832.3500000000001</v>
      </c>
      <c r="AF20" s="108"/>
    </row>
    <row r="21" spans="2:34">
      <c r="B21" s="82"/>
      <c r="C21" s="86" t="s">
        <v>198</v>
      </c>
      <c r="D21" s="264"/>
      <c r="E21" s="83"/>
      <c r="I21" s="75"/>
      <c r="J21" s="90" t="s">
        <v>211</v>
      </c>
      <c r="K21" s="160">
        <f>Ratios!B130*K16</f>
        <v>12.21</v>
      </c>
      <c r="L21" s="77" t="s">
        <v>94</v>
      </c>
      <c r="Q21" s="278" t="s">
        <v>223</v>
      </c>
      <c r="R21" s="277"/>
      <c r="W21" s="80"/>
      <c r="X21" s="268"/>
      <c r="Y21" s="111"/>
      <c r="Z21" s="76"/>
      <c r="AA21" s="81"/>
    </row>
    <row r="22" spans="2:34">
      <c r="B22" s="82"/>
      <c r="C22" s="85" t="s">
        <v>28</v>
      </c>
      <c r="D22" s="85">
        <f>D27-D26</f>
        <v>0</v>
      </c>
      <c r="E22" s="83"/>
      <c r="I22" s="75"/>
      <c r="J22" s="90" t="s">
        <v>40</v>
      </c>
      <c r="K22" s="160">
        <f>Ratios!B131*K13</f>
        <v>182.01400000000001</v>
      </c>
      <c r="L22" s="77" t="s">
        <v>94</v>
      </c>
      <c r="W22" s="80"/>
      <c r="X22" s="268"/>
      <c r="Y22" s="258" t="s">
        <v>17</v>
      </c>
      <c r="Z22" s="95"/>
      <c r="AA22" s="81"/>
      <c r="AD22" s="176" t="s">
        <v>369</v>
      </c>
    </row>
    <row r="23" spans="2:34">
      <c r="B23" s="82"/>
      <c r="C23" s="201" t="s">
        <v>323</v>
      </c>
      <c r="D23" s="201">
        <f>D17-D19-D20-D18-D21-D22</f>
        <v>154699.59555</v>
      </c>
      <c r="E23" s="83"/>
      <c r="I23" s="75"/>
      <c r="J23" s="90" t="s">
        <v>214</v>
      </c>
      <c r="K23" s="160">
        <f>Ratios!B131*K16</f>
        <v>1.2210000000000001</v>
      </c>
      <c r="L23" s="77" t="s">
        <v>94</v>
      </c>
      <c r="W23" s="80"/>
      <c r="X23" s="268"/>
      <c r="Y23" s="94" t="s">
        <v>159</v>
      </c>
      <c r="Z23" s="284"/>
      <c r="AA23" s="81"/>
      <c r="AD23" s="72" t="s">
        <v>454</v>
      </c>
      <c r="AH23" s="71" t="s">
        <v>101</v>
      </c>
    </row>
    <row r="24" spans="2:34" ht="15" thickBot="1">
      <c r="B24" s="82"/>
      <c r="C24" s="92"/>
      <c r="D24" s="92"/>
      <c r="E24" s="83"/>
      <c r="I24" s="75"/>
      <c r="J24" s="187"/>
      <c r="K24" s="76"/>
      <c r="L24" s="77"/>
      <c r="W24" s="106"/>
      <c r="X24" s="281"/>
      <c r="Y24" s="107" t="s">
        <v>323</v>
      </c>
      <c r="Z24" s="265">
        <f>Z14-Z17-Z20</f>
        <v>7606.6459999999934</v>
      </c>
      <c r="AA24" s="108"/>
    </row>
    <row r="25" spans="2:34">
      <c r="B25" s="82"/>
      <c r="C25" s="925" t="s">
        <v>99</v>
      </c>
      <c r="D25" s="925"/>
      <c r="E25" s="83"/>
      <c r="I25" s="75" t="s">
        <v>216</v>
      </c>
      <c r="J25" s="160" t="s">
        <v>195</v>
      </c>
      <c r="K25" s="87"/>
      <c r="L25" s="77" t="s">
        <v>95</v>
      </c>
      <c r="AD25" s="105"/>
    </row>
    <row r="26" spans="2:34">
      <c r="B26" s="82"/>
      <c r="C26" s="85" t="s">
        <v>26</v>
      </c>
      <c r="D26" s="279"/>
      <c r="E26" s="83"/>
      <c r="I26" s="75"/>
      <c r="J26" s="280" t="s">
        <v>33</v>
      </c>
      <c r="K26" s="91">
        <v>173354.1</v>
      </c>
      <c r="L26" s="77"/>
      <c r="Y26" s="172" t="s">
        <v>215</v>
      </c>
    </row>
    <row r="27" spans="2:34">
      <c r="B27" s="82"/>
      <c r="C27" s="85" t="s">
        <v>27</v>
      </c>
      <c r="D27" s="279"/>
      <c r="E27" s="83"/>
      <c r="G27" s="71"/>
      <c r="I27" s="75"/>
      <c r="J27" s="280" t="s">
        <v>34</v>
      </c>
      <c r="K27" s="91">
        <v>100587.8</v>
      </c>
      <c r="L27" s="77"/>
      <c r="Y27" s="71" t="s">
        <v>265</v>
      </c>
    </row>
    <row r="28" spans="2:34">
      <c r="B28" s="82"/>
      <c r="C28" s="76"/>
      <c r="D28" s="76"/>
      <c r="E28" s="83"/>
      <c r="G28" s="71"/>
      <c r="I28" s="75"/>
      <c r="J28" s="280" t="s">
        <v>171</v>
      </c>
      <c r="K28" s="87">
        <f>K27-K26</f>
        <v>-72766.3</v>
      </c>
      <c r="L28" s="77"/>
    </row>
    <row r="29" spans="2:34" ht="15" thickBot="1">
      <c r="B29" s="82"/>
      <c r="C29" s="926" t="s">
        <v>31</v>
      </c>
      <c r="D29" s="926"/>
      <c r="E29" s="83"/>
      <c r="G29" s="71"/>
      <c r="I29" s="102"/>
      <c r="J29" s="103"/>
      <c r="K29" s="103"/>
      <c r="L29" s="104"/>
      <c r="W29" s="71" t="s">
        <v>101</v>
      </c>
      <c r="Y29" s="105"/>
    </row>
    <row r="30" spans="2:34">
      <c r="B30" s="82"/>
      <c r="C30" s="86"/>
      <c r="D30" s="264"/>
      <c r="E30" s="83"/>
      <c r="G30" s="71"/>
      <c r="J30" s="73"/>
      <c r="K30" s="73"/>
    </row>
    <row r="31" spans="2:34" ht="15" thickBot="1">
      <c r="B31" s="99"/>
      <c r="C31" s="100"/>
      <c r="D31" s="100"/>
      <c r="E31" s="101"/>
      <c r="G31" s="71"/>
      <c r="J31" s="178" t="s">
        <v>369</v>
      </c>
      <c r="K31" s="73"/>
    </row>
    <row r="32" spans="2:34">
      <c r="J32" s="71" t="s">
        <v>483</v>
      </c>
      <c r="T32" s="71" t="s">
        <v>101</v>
      </c>
      <c r="W32" s="71" t="s">
        <v>101</v>
      </c>
    </row>
    <row r="33" spans="3:23">
      <c r="C33" s="172" t="s">
        <v>369</v>
      </c>
    </row>
    <row r="34" spans="3:23">
      <c r="C34" s="71" t="s">
        <v>445</v>
      </c>
      <c r="I34" s="71" t="s">
        <v>101</v>
      </c>
      <c r="J34" s="172" t="s">
        <v>215</v>
      </c>
    </row>
    <row r="35" spans="3:23">
      <c r="D35" s="73"/>
      <c r="J35" s="71" t="s">
        <v>222</v>
      </c>
    </row>
    <row r="36" spans="3:23">
      <c r="C36" s="172" t="s">
        <v>215</v>
      </c>
      <c r="J36" s="282" t="s">
        <v>221</v>
      </c>
      <c r="W36" s="71" t="s">
        <v>101</v>
      </c>
    </row>
    <row r="37" spans="3:23">
      <c r="C37" s="71" t="s">
        <v>219</v>
      </c>
    </row>
    <row r="38" spans="3:23">
      <c r="C38" s="71" t="s">
        <v>221</v>
      </c>
    </row>
    <row r="39" spans="3:23">
      <c r="W39" s="71" t="s">
        <v>101</v>
      </c>
    </row>
    <row r="40" spans="3:23">
      <c r="C40" s="71" t="s">
        <v>482</v>
      </c>
    </row>
    <row r="41" spans="3:23">
      <c r="C41" s="71" t="s">
        <v>484</v>
      </c>
    </row>
  </sheetData>
  <mergeCells count="19">
    <mergeCell ref="C29:D29"/>
    <mergeCell ref="C12:D12"/>
    <mergeCell ref="J12:K12"/>
    <mergeCell ref="Y13:Z13"/>
    <mergeCell ref="Y16:Z16"/>
    <mergeCell ref="AD16:AE16"/>
    <mergeCell ref="Y10:Z10"/>
    <mergeCell ref="AD10:AE10"/>
    <mergeCell ref="C25:D25"/>
    <mergeCell ref="Q11:R11"/>
    <mergeCell ref="Y11:Z11"/>
    <mergeCell ref="AD11:AE11"/>
    <mergeCell ref="Q10:R10"/>
    <mergeCell ref="AD13:AE13"/>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Feuil7">
    <tabColor theme="5" tint="0.79998168889431442"/>
  </sheetPr>
  <dimension ref="A5:AP49"/>
  <sheetViews>
    <sheetView topLeftCell="A8" workbookViewId="0">
      <selection activeCell="J36" sqref="J36:J40"/>
    </sheetView>
  </sheetViews>
  <sheetFormatPr baseColWidth="10" defaultColWidth="11.44140625" defaultRowHeight="14.4"/>
  <cols>
    <col min="1" max="2" width="3" style="72" customWidth="1"/>
    <col min="3" max="3" width="17.6640625" style="72" customWidth="1"/>
    <col min="4" max="4" width="11.44140625" style="72"/>
    <col min="5" max="6" width="3" style="72" customWidth="1"/>
    <col min="7" max="7" width="4.5546875" style="72" bestFit="1" customWidth="1"/>
    <col min="8" max="9" width="3" style="72" customWidth="1"/>
    <col min="10" max="10" width="16.6640625" style="72" customWidth="1"/>
    <col min="11" max="11" width="11.44140625" style="72"/>
    <col min="12" max="13" width="3" style="72" customWidth="1"/>
    <col min="14" max="14" width="6.5546875" style="438" bestFit="1" customWidth="1"/>
    <col min="15" max="16" width="3" style="72" customWidth="1"/>
    <col min="17" max="17" width="15.5546875" style="72" customWidth="1"/>
    <col min="18" max="18" width="11.44140625" style="72"/>
    <col min="19" max="19" width="3" style="72" customWidth="1"/>
    <col min="20" max="20" width="9.109375" style="216" customWidth="1"/>
    <col min="21" max="21" width="4.5546875" style="72" bestFit="1" customWidth="1"/>
    <col min="22" max="23" width="3" style="72" customWidth="1"/>
    <col min="24" max="24" width="5" style="105" bestFit="1" customWidth="1"/>
    <col min="25" max="25" width="18.44140625" style="72" bestFit="1" customWidth="1"/>
    <col min="26" max="26" width="11.44140625" style="72"/>
    <col min="27" max="27" width="3" style="72" customWidth="1"/>
    <col min="28" max="28" width="3" style="216" customWidth="1"/>
    <col min="29" max="29" width="4.5546875" style="72" bestFit="1" customWidth="1"/>
    <col min="30" max="31" width="3" style="72" customWidth="1"/>
    <col min="32" max="32" width="15.5546875" style="72" customWidth="1"/>
    <col min="33" max="33" width="15.33203125" style="72" bestFit="1" customWidth="1"/>
    <col min="34" max="34" width="3" style="72" customWidth="1"/>
    <col min="35" max="35" width="3" style="216" customWidth="1"/>
    <col min="36" max="36" width="4.5546875" style="72" bestFit="1" customWidth="1"/>
    <col min="37" max="37" width="3" style="72" customWidth="1"/>
    <col min="38" max="38" width="5" style="105" bestFit="1" customWidth="1"/>
    <col min="39" max="39" width="18.44140625" style="72" bestFit="1" customWidth="1"/>
    <col min="40" max="40" width="11.44140625" style="72"/>
    <col min="41" max="41" width="3" style="72" customWidth="1"/>
    <col min="42" max="42" width="7.6640625" style="216" bestFit="1" customWidth="1"/>
    <col min="43" max="16384" width="11.44140625" style="72"/>
  </cols>
  <sheetData>
    <row r="5" spans="1:42" ht="15" thickBot="1"/>
    <row r="6" spans="1:42" ht="15" customHeight="1" thickBot="1">
      <c r="C6" s="938" t="s">
        <v>183</v>
      </c>
      <c r="D6" s="938"/>
      <c r="E6" s="71"/>
      <c r="F6" s="71"/>
      <c r="G6" s="71"/>
      <c r="H6" s="71"/>
      <c r="I6" s="71"/>
      <c r="J6" s="71"/>
      <c r="K6" s="71"/>
      <c r="L6" s="71"/>
      <c r="M6" s="71"/>
      <c r="O6" s="71"/>
      <c r="P6" s="71"/>
      <c r="Q6" s="71"/>
      <c r="R6" s="71"/>
      <c r="S6" s="71"/>
      <c r="T6" s="220"/>
      <c r="U6" s="71"/>
      <c r="V6" s="71"/>
      <c r="W6" s="71"/>
      <c r="Y6" s="71"/>
      <c r="Z6" s="71"/>
      <c r="AA6" s="71"/>
      <c r="AB6" s="217"/>
      <c r="AC6" s="73"/>
      <c r="AD6" s="73"/>
      <c r="AE6" s="71"/>
      <c r="AF6" s="439">
        <f>Z19-AG16</f>
        <v>2014000</v>
      </c>
      <c r="AG6" s="71"/>
      <c r="AH6" s="71"/>
      <c r="AI6" s="220"/>
      <c r="AJ6" s="71"/>
      <c r="AK6" s="71"/>
      <c r="AM6" s="71"/>
      <c r="AN6" s="71"/>
      <c r="AO6" s="71"/>
      <c r="AP6" s="217"/>
    </row>
    <row r="7" spans="1:42">
      <c r="C7" s="938" t="s">
        <v>86</v>
      </c>
      <c r="D7" s="938"/>
      <c r="E7" s="71"/>
      <c r="F7" s="71"/>
      <c r="G7" s="71"/>
      <c r="H7" s="71"/>
      <c r="I7" s="71"/>
      <c r="J7" s="71"/>
      <c r="K7" s="71"/>
      <c r="L7" s="71"/>
      <c r="M7" s="71"/>
      <c r="O7" s="71"/>
      <c r="P7" s="71"/>
      <c r="Q7" s="440">
        <f>K13-K21-R15-K26</f>
        <v>3609576.5850000004</v>
      </c>
      <c r="R7" s="71"/>
      <c r="S7" s="71"/>
      <c r="T7" s="220"/>
      <c r="U7" s="71"/>
      <c r="V7" s="71"/>
      <c r="W7" s="71"/>
      <c r="Y7" s="71"/>
      <c r="Z7" s="71"/>
      <c r="AA7" s="71"/>
      <c r="AB7" s="217"/>
      <c r="AC7" s="73"/>
      <c r="AD7" s="73"/>
      <c r="AE7" s="74"/>
      <c r="AF7" s="74"/>
      <c r="AG7" s="71"/>
      <c r="AH7" s="71"/>
      <c r="AI7" s="220"/>
      <c r="AJ7" s="71"/>
      <c r="AK7" s="71"/>
      <c r="AM7" s="71"/>
      <c r="AN7" s="71"/>
      <c r="AO7" s="71"/>
      <c r="AP7" s="217"/>
    </row>
    <row r="8" spans="1:42" ht="15" thickBot="1">
      <c r="C8" s="938" t="s">
        <v>2</v>
      </c>
      <c r="D8" s="938"/>
      <c r="E8" s="71"/>
      <c r="F8" s="71"/>
      <c r="G8" s="71"/>
      <c r="H8" s="71"/>
      <c r="I8" s="71"/>
      <c r="J8" s="71"/>
      <c r="K8" s="71"/>
      <c r="L8" s="71"/>
      <c r="M8" s="71"/>
      <c r="O8" s="71"/>
      <c r="P8" s="71"/>
      <c r="Q8" s="71"/>
      <c r="R8" s="71"/>
      <c r="S8" s="71"/>
      <c r="T8" s="220"/>
      <c r="U8" s="71"/>
      <c r="V8" s="71"/>
      <c r="W8" s="71"/>
      <c r="Y8" s="71"/>
      <c r="Z8" s="71"/>
      <c r="AA8" s="71"/>
      <c r="AB8" s="217"/>
      <c r="AC8" s="73"/>
      <c r="AD8" s="73"/>
      <c r="AE8" s="71"/>
      <c r="AF8" s="71"/>
      <c r="AG8" s="71"/>
      <c r="AH8" s="71"/>
      <c r="AI8" s="220"/>
      <c r="AJ8" s="71"/>
      <c r="AK8" s="71"/>
      <c r="AM8" s="71"/>
      <c r="AN8" s="71"/>
      <c r="AO8" s="71"/>
      <c r="AP8" s="217"/>
    </row>
    <row r="9" spans="1:42" ht="15" thickBot="1">
      <c r="A9" s="71"/>
      <c r="B9" s="71"/>
      <c r="C9" s="71"/>
      <c r="D9" s="71"/>
      <c r="E9" s="71"/>
      <c r="F9" s="71"/>
      <c r="G9" s="71"/>
      <c r="H9" s="71"/>
      <c r="I9" s="71"/>
      <c r="J9" s="71"/>
      <c r="K9" s="71"/>
      <c r="L9" s="71"/>
      <c r="M9" s="71"/>
      <c r="N9" s="441">
        <f>1-N14-N21</f>
        <v>0.70896708526580421</v>
      </c>
      <c r="O9" s="71"/>
      <c r="P9" s="71"/>
      <c r="Q9" s="71"/>
      <c r="R9" s="71"/>
      <c r="S9" s="71"/>
      <c r="T9" s="220"/>
      <c r="U9" s="71"/>
      <c r="V9" s="71"/>
      <c r="W9" s="71"/>
      <c r="Y9" s="71"/>
      <c r="Z9" s="71"/>
      <c r="AA9" s="71"/>
      <c r="AB9" s="217"/>
      <c r="AC9" s="73"/>
      <c r="AD9" s="73"/>
      <c r="AE9" s="71"/>
      <c r="AF9" s="71"/>
      <c r="AG9" s="71"/>
      <c r="AH9" s="71"/>
      <c r="AI9" s="220"/>
      <c r="AJ9" s="71"/>
      <c r="AK9" s="71"/>
      <c r="AM9" s="71"/>
      <c r="AN9" s="71"/>
      <c r="AO9" s="71"/>
      <c r="AP9" s="217"/>
    </row>
    <row r="10" spans="1:42" ht="15" thickBot="1">
      <c r="A10" s="3"/>
      <c r="B10" s="35"/>
      <c r="C10" s="924" t="s">
        <v>188</v>
      </c>
      <c r="D10" s="924"/>
      <c r="E10" s="36"/>
      <c r="F10" s="3"/>
      <c r="G10" s="3"/>
      <c r="H10" s="3"/>
      <c r="I10" s="37"/>
      <c r="J10" s="927" t="s">
        <v>185</v>
      </c>
      <c r="K10" s="927"/>
      <c r="L10" s="38"/>
      <c r="M10" s="3"/>
      <c r="N10" s="171"/>
      <c r="O10" s="3"/>
      <c r="P10" s="39"/>
      <c r="Q10" s="934" t="s">
        <v>186</v>
      </c>
      <c r="R10" s="934"/>
      <c r="S10" s="40"/>
      <c r="T10" s="221"/>
      <c r="U10" s="121">
        <f>Q7/Z14</f>
        <v>0.76770531794971575</v>
      </c>
      <c r="V10" s="3"/>
      <c r="W10" s="41"/>
      <c r="X10" s="147"/>
      <c r="Y10" s="935" t="s">
        <v>179</v>
      </c>
      <c r="Z10" s="935"/>
      <c r="AA10" s="42"/>
      <c r="AB10" s="218"/>
      <c r="AC10" s="121">
        <f>AF6/Z19</f>
        <v>0.79667721518987344</v>
      </c>
      <c r="AD10" s="6"/>
      <c r="AE10" s="39"/>
      <c r="AF10" s="934" t="s">
        <v>186</v>
      </c>
      <c r="AG10" s="934"/>
      <c r="AH10" s="40"/>
      <c r="AI10" s="221"/>
      <c r="AJ10" s="121">
        <f>AF6/AN14</f>
        <v>0.80260531903362176</v>
      </c>
      <c r="AK10" s="3"/>
      <c r="AL10" s="185"/>
      <c r="AM10" s="935" t="s">
        <v>179</v>
      </c>
      <c r="AN10" s="935"/>
      <c r="AO10" s="42"/>
      <c r="AP10" s="218"/>
    </row>
    <row r="11" spans="1:42" ht="15" thickBot="1">
      <c r="A11" s="71"/>
      <c r="B11" s="82"/>
      <c r="C11" s="76"/>
      <c r="D11" s="76"/>
      <c r="E11" s="83"/>
      <c r="F11" s="71"/>
      <c r="G11" s="214">
        <f>K17/D13</f>
        <v>0.97484237691069242</v>
      </c>
      <c r="H11" s="71"/>
      <c r="I11" s="75"/>
      <c r="J11" s="76"/>
      <c r="K11" s="76"/>
      <c r="L11" s="77"/>
      <c r="M11" s="71"/>
      <c r="O11" s="71"/>
      <c r="P11" s="78"/>
      <c r="Q11" s="930" t="s">
        <v>76</v>
      </c>
      <c r="R11" s="930"/>
      <c r="S11" s="79"/>
      <c r="T11" s="220"/>
      <c r="U11" s="71"/>
      <c r="V11" s="71"/>
      <c r="W11" s="80"/>
      <c r="X11" s="268"/>
      <c r="Y11" s="929" t="s">
        <v>76</v>
      </c>
      <c r="Z11" s="929"/>
      <c r="AA11" s="81"/>
      <c r="AB11" s="217"/>
      <c r="AC11" s="73"/>
      <c r="AD11" s="73"/>
      <c r="AE11" s="78"/>
      <c r="AF11" s="930" t="s">
        <v>75</v>
      </c>
      <c r="AG11" s="930"/>
      <c r="AH11" s="79"/>
      <c r="AI11" s="220"/>
      <c r="AJ11" s="71"/>
      <c r="AK11" s="71"/>
      <c r="AL11" s="377"/>
      <c r="AM11" s="929" t="s">
        <v>75</v>
      </c>
      <c r="AN11" s="929"/>
      <c r="AO11" s="81"/>
      <c r="AP11" s="217"/>
    </row>
    <row r="12" spans="1:42">
      <c r="A12" s="71"/>
      <c r="B12" s="82" t="s">
        <v>216</v>
      </c>
      <c r="C12" s="926" t="s">
        <v>180</v>
      </c>
      <c r="D12" s="926"/>
      <c r="E12" s="83"/>
      <c r="F12" s="222"/>
      <c r="H12" s="71"/>
      <c r="I12" s="75" t="s">
        <v>216</v>
      </c>
      <c r="J12" s="936" t="s">
        <v>83</v>
      </c>
      <c r="K12" s="936"/>
      <c r="L12" s="77"/>
      <c r="M12" s="71"/>
      <c r="O12" s="71"/>
      <c r="P12" s="78" t="s">
        <v>216</v>
      </c>
      <c r="Q12" s="76"/>
      <c r="R12" s="76"/>
      <c r="S12" s="79"/>
      <c r="T12" s="220"/>
      <c r="U12" s="71"/>
      <c r="V12" s="71"/>
      <c r="W12" s="80"/>
      <c r="X12" s="268"/>
      <c r="Y12" s="76"/>
      <c r="Z12" s="76"/>
      <c r="AA12" s="81"/>
      <c r="AB12" s="217"/>
      <c r="AC12" s="73"/>
      <c r="AD12" s="73"/>
      <c r="AE12" s="78"/>
      <c r="AF12" s="76"/>
      <c r="AG12" s="76"/>
      <c r="AH12" s="79"/>
      <c r="AI12" s="220"/>
      <c r="AJ12" s="71"/>
      <c r="AK12" s="71"/>
      <c r="AL12" s="377"/>
      <c r="AM12" s="76"/>
      <c r="AN12" s="76"/>
      <c r="AO12" s="81"/>
      <c r="AP12" s="217"/>
    </row>
    <row r="13" spans="1:42" ht="15" thickBot="1">
      <c r="A13" s="71"/>
      <c r="B13" s="82"/>
      <c r="C13" s="191" t="s">
        <v>444</v>
      </c>
      <c r="D13" s="269">
        <f>AVERAGE(D14:D15)</f>
        <v>5429249</v>
      </c>
      <c r="E13" s="83"/>
      <c r="F13" s="71"/>
      <c r="G13" s="71"/>
      <c r="H13" s="71"/>
      <c r="I13" s="75"/>
      <c r="J13" s="87" t="s">
        <v>41</v>
      </c>
      <c r="K13" s="87">
        <f>K14+K15</f>
        <v>5278001</v>
      </c>
      <c r="L13" s="77"/>
      <c r="M13" s="71"/>
      <c r="O13" s="71"/>
      <c r="P13" s="78"/>
      <c r="Q13" s="84" t="s">
        <v>7</v>
      </c>
      <c r="R13" s="270">
        <v>1092197</v>
      </c>
      <c r="S13" s="79"/>
      <c r="T13" s="222"/>
      <c r="U13" s="71"/>
      <c r="V13" s="71"/>
      <c r="W13" s="80"/>
      <c r="X13" s="268"/>
      <c r="Y13" s="932" t="s">
        <v>10</v>
      </c>
      <c r="Z13" s="932"/>
      <c r="AA13" s="81"/>
      <c r="AB13" s="217"/>
      <c r="AC13" s="73"/>
      <c r="AD13" s="73"/>
      <c r="AE13" s="78"/>
      <c r="AF13" s="931" t="s">
        <v>71</v>
      </c>
      <c r="AG13" s="931"/>
      <c r="AH13" s="79"/>
      <c r="AI13" s="220"/>
      <c r="AJ13" s="71"/>
      <c r="AK13" s="71"/>
      <c r="AL13" s="377"/>
      <c r="AM13" s="932" t="s">
        <v>10</v>
      </c>
      <c r="AN13" s="932"/>
      <c r="AO13" s="81"/>
      <c r="AP13" s="217"/>
    </row>
    <row r="14" spans="1:42" ht="15" thickBot="1">
      <c r="A14" s="71"/>
      <c r="B14" s="82"/>
      <c r="C14" s="162" t="s">
        <v>54</v>
      </c>
      <c r="D14" s="264">
        <v>5334403.5999999996</v>
      </c>
      <c r="E14" s="83"/>
      <c r="F14" s="71"/>
      <c r="G14" s="71"/>
      <c r="H14" s="71"/>
      <c r="I14" s="75"/>
      <c r="J14" s="90" t="s">
        <v>81</v>
      </c>
      <c r="K14" s="91">
        <v>1156956</v>
      </c>
      <c r="L14" s="77"/>
      <c r="M14" s="71"/>
      <c r="N14" s="441">
        <f>(R15)/K13</f>
        <v>0.27603291473419578</v>
      </c>
      <c r="O14" s="71"/>
      <c r="P14" s="78"/>
      <c r="Q14" s="785" t="s">
        <v>1032</v>
      </c>
      <c r="R14" s="786">
        <v>288520.90000000002</v>
      </c>
      <c r="S14" s="79"/>
      <c r="T14" s="222"/>
      <c r="U14" s="121">
        <f>R13/Z14</f>
        <v>0.23229468205028417</v>
      </c>
      <c r="V14" s="71"/>
      <c r="W14" s="80"/>
      <c r="X14" s="268"/>
      <c r="Y14" s="442" t="s">
        <v>76</v>
      </c>
      <c r="Z14" s="93">
        <f>Q7+R13</f>
        <v>4701773.5850000009</v>
      </c>
      <c r="AA14" s="443"/>
      <c r="AB14" s="217"/>
      <c r="AC14" s="73"/>
      <c r="AD14" s="73"/>
      <c r="AE14" s="78"/>
      <c r="AF14" s="84" t="s">
        <v>7</v>
      </c>
      <c r="AG14" s="316">
        <v>496000</v>
      </c>
      <c r="AH14" s="79"/>
      <c r="AI14" s="222"/>
      <c r="AJ14" s="71"/>
      <c r="AK14" s="71"/>
      <c r="AL14" s="377"/>
      <c r="AM14" s="442" t="s">
        <v>63</v>
      </c>
      <c r="AN14" s="116">
        <v>2509328</v>
      </c>
      <c r="AO14" s="443"/>
      <c r="AP14" s="219"/>
    </row>
    <row r="15" spans="1:42" ht="15" thickBot="1">
      <c r="A15" s="71"/>
      <c r="B15" s="82"/>
      <c r="C15" s="162" t="s">
        <v>53</v>
      </c>
      <c r="D15" s="264">
        <v>5524094.4000000004</v>
      </c>
      <c r="E15" s="83"/>
      <c r="F15" s="322"/>
      <c r="G15" s="214">
        <f>D17/D13</f>
        <v>2.5157623089307562E-2</v>
      </c>
      <c r="H15" s="71"/>
      <c r="I15" s="75"/>
      <c r="J15" s="90" t="s">
        <v>82</v>
      </c>
      <c r="K15" s="91">
        <v>4121045</v>
      </c>
      <c r="L15" s="77"/>
      <c r="M15" s="71"/>
      <c r="O15" s="71"/>
      <c r="P15" s="78"/>
      <c r="Q15" s="84" t="s">
        <v>8</v>
      </c>
      <c r="R15" s="270">
        <v>1456902</v>
      </c>
      <c r="S15" s="79"/>
      <c r="T15" s="220"/>
      <c r="U15" s="71"/>
      <c r="V15" s="71"/>
      <c r="W15" s="80"/>
      <c r="X15" s="268"/>
      <c r="Y15" s="76"/>
      <c r="Z15" s="76"/>
      <c r="AA15" s="81"/>
      <c r="AB15" s="217"/>
      <c r="AC15" s="73"/>
      <c r="AD15" s="73"/>
      <c r="AE15" s="78"/>
      <c r="AF15" s="492" t="s">
        <v>1035</v>
      </c>
      <c r="AG15" s="316"/>
      <c r="AH15" s="79"/>
      <c r="AI15" s="222"/>
      <c r="AJ15" s="121">
        <f>AG14/AN14</f>
        <v>0.19766248174810147</v>
      </c>
      <c r="AK15" s="71"/>
      <c r="AL15" s="377"/>
      <c r="AM15" s="442" t="s">
        <v>65</v>
      </c>
      <c r="AN15" s="93">
        <f>Z21+AG21-AG22</f>
        <v>37368.640102827689</v>
      </c>
      <c r="AO15" s="81"/>
      <c r="AP15" s="217"/>
    </row>
    <row r="16" spans="1:42">
      <c r="A16" s="71"/>
      <c r="B16" s="82"/>
      <c r="C16" s="76"/>
      <c r="D16" s="76"/>
      <c r="E16" s="83"/>
      <c r="F16" s="71"/>
      <c r="G16" s="71"/>
      <c r="H16" s="71"/>
      <c r="I16" s="75"/>
      <c r="J16" s="87" t="s">
        <v>4</v>
      </c>
      <c r="K16" s="91">
        <v>14661</v>
      </c>
      <c r="L16" s="77"/>
      <c r="M16" s="71"/>
      <c r="O16" s="71"/>
      <c r="P16" s="78"/>
      <c r="Q16" s="931" t="s">
        <v>9</v>
      </c>
      <c r="R16" s="931"/>
      <c r="S16" s="79"/>
      <c r="T16" s="220"/>
      <c r="U16" s="71"/>
      <c r="V16" s="71"/>
      <c r="W16" s="80"/>
      <c r="X16" s="268"/>
      <c r="Y16" s="928" t="s">
        <v>64</v>
      </c>
      <c r="Z16" s="928"/>
      <c r="AA16" s="81"/>
      <c r="AB16" s="217"/>
      <c r="AC16" s="73"/>
      <c r="AD16" s="73"/>
      <c r="AE16" s="78"/>
      <c r="AF16" s="84" t="s">
        <v>8</v>
      </c>
      <c r="AG16" s="316">
        <v>514000</v>
      </c>
      <c r="AH16" s="79"/>
      <c r="AI16" s="220"/>
      <c r="AJ16" s="71"/>
      <c r="AK16" s="71"/>
      <c r="AL16" s="377"/>
      <c r="AM16" s="442" t="s">
        <v>79</v>
      </c>
      <c r="AN16" s="93">
        <f>Z22+AG27-AG28</f>
        <v>1807002</v>
      </c>
      <c r="AO16" s="81"/>
      <c r="AP16" s="217"/>
    </row>
    <row r="17" spans="1:42">
      <c r="A17" s="71"/>
      <c r="B17" s="82"/>
      <c r="C17" s="113" t="s">
        <v>6</v>
      </c>
      <c r="D17" s="86">
        <f>D13-K17</f>
        <v>136587</v>
      </c>
      <c r="E17" s="83"/>
      <c r="F17" s="71"/>
      <c r="G17" s="71"/>
      <c r="H17" s="71"/>
      <c r="I17" s="75"/>
      <c r="J17" s="87" t="s">
        <v>5</v>
      </c>
      <c r="K17" s="87">
        <f>K13+K16</f>
        <v>5292662</v>
      </c>
      <c r="L17" s="77"/>
      <c r="M17" s="71"/>
      <c r="O17" s="71"/>
      <c r="P17" s="78"/>
      <c r="Q17" s="84"/>
      <c r="R17" s="84">
        <f>R15-R13</f>
        <v>364705</v>
      </c>
      <c r="S17" s="79"/>
      <c r="T17" s="220"/>
      <c r="U17" s="71"/>
      <c r="V17" s="71"/>
      <c r="W17" s="80" t="s">
        <v>216</v>
      </c>
      <c r="X17" s="268">
        <f>Z17/Z14</f>
        <v>0.98962655599674076</v>
      </c>
      <c r="Y17" s="125" t="s">
        <v>14</v>
      </c>
      <c r="Z17" s="126">
        <v>4653000</v>
      </c>
      <c r="AA17" s="81"/>
      <c r="AB17" s="219"/>
      <c r="AC17" s="73"/>
      <c r="AD17" s="73"/>
      <c r="AE17" s="78"/>
      <c r="AF17" s="434" t="s">
        <v>9</v>
      </c>
      <c r="AG17" s="434"/>
      <c r="AH17" s="79"/>
      <c r="AI17" s="220"/>
      <c r="AJ17" s="71"/>
      <c r="AK17" s="71"/>
      <c r="AL17" s="377"/>
      <c r="AM17" s="442" t="s">
        <v>618</v>
      </c>
      <c r="AN17" s="112">
        <f>Ratios!B198*AN32</f>
        <v>180000</v>
      </c>
      <c r="AO17" s="81"/>
      <c r="AP17" s="217"/>
    </row>
    <row r="18" spans="1:42" ht="15" thickBot="1">
      <c r="A18" s="71"/>
      <c r="B18" s="82"/>
      <c r="C18" s="86" t="s">
        <v>208</v>
      </c>
      <c r="D18" s="264"/>
      <c r="E18" s="83"/>
      <c r="F18" s="71"/>
      <c r="G18" s="71"/>
      <c r="H18" s="71"/>
      <c r="I18" s="75"/>
      <c r="J18" s="76"/>
      <c r="K18" s="76"/>
      <c r="L18" s="77"/>
      <c r="M18" s="71"/>
      <c r="O18" s="71"/>
      <c r="P18" s="96"/>
      <c r="Q18" s="97"/>
      <c r="R18" s="97"/>
      <c r="S18" s="98"/>
      <c r="T18" s="220"/>
      <c r="U18" s="71"/>
      <c r="V18" s="71"/>
      <c r="W18" s="80"/>
      <c r="X18" s="268"/>
      <c r="Y18" s="45" t="s">
        <v>77</v>
      </c>
      <c r="Z18" s="46"/>
      <c r="AA18" s="81"/>
      <c r="AB18" s="217"/>
      <c r="AC18" s="73"/>
      <c r="AD18" s="73"/>
      <c r="AE18" s="78"/>
      <c r="AF18" s="84"/>
      <c r="AG18" s="84">
        <f>AG16-AG14</f>
        <v>18000</v>
      </c>
      <c r="AH18" s="79"/>
      <c r="AI18" s="220"/>
      <c r="AJ18" s="71"/>
      <c r="AK18" s="71"/>
      <c r="AL18" s="377"/>
      <c r="AM18" s="76"/>
      <c r="AN18" s="76"/>
      <c r="AO18" s="81"/>
      <c r="AP18" s="217"/>
    </row>
    <row r="19" spans="1:42" ht="15" thickBot="1">
      <c r="A19" s="71"/>
      <c r="B19" s="82" t="s">
        <v>217</v>
      </c>
      <c r="C19" s="86" t="s">
        <v>209</v>
      </c>
      <c r="D19" s="113">
        <f>K16*1/Ratios!B33*(100%-Ratios!B33)</f>
        <v>935.8085106382988</v>
      </c>
      <c r="E19" s="83"/>
      <c r="F19" s="71"/>
      <c r="G19" s="71"/>
      <c r="H19" s="71"/>
      <c r="I19" s="75" t="s">
        <v>217</v>
      </c>
      <c r="J19" s="160" t="s">
        <v>198</v>
      </c>
      <c r="K19" s="87"/>
      <c r="L19" s="77"/>
      <c r="M19" s="71"/>
      <c r="O19" s="71"/>
      <c r="P19" s="73"/>
      <c r="Q19" s="73"/>
      <c r="R19" s="73"/>
      <c r="S19" s="73"/>
      <c r="T19" s="220"/>
      <c r="U19" s="71"/>
      <c r="V19" s="71"/>
      <c r="W19" s="80"/>
      <c r="X19" s="268"/>
      <c r="Y19" s="48" t="s">
        <v>71</v>
      </c>
      <c r="Z19" s="60">
        <v>2528000</v>
      </c>
      <c r="AA19" s="81" t="s">
        <v>95</v>
      </c>
      <c r="AB19" s="219"/>
      <c r="AC19" s="121">
        <f>AG16/Z19</f>
        <v>0.20332278481012658</v>
      </c>
      <c r="AD19" s="73"/>
      <c r="AE19" s="78"/>
      <c r="AF19" s="76"/>
      <c r="AG19" s="76"/>
      <c r="AH19" s="79"/>
      <c r="AI19" s="220"/>
      <c r="AJ19" s="71"/>
      <c r="AK19" s="71"/>
      <c r="AL19" s="377" t="s">
        <v>216</v>
      </c>
      <c r="AM19" s="923" t="s">
        <v>80</v>
      </c>
      <c r="AN19" s="923"/>
      <c r="AO19" s="81"/>
      <c r="AP19" s="217"/>
    </row>
    <row r="20" spans="1:42" ht="15" thickBot="1">
      <c r="A20" s="71"/>
      <c r="B20" s="82" t="s">
        <v>218</v>
      </c>
      <c r="C20" s="86" t="s">
        <v>598</v>
      </c>
      <c r="D20" s="113">
        <f>D17*Ratios!B132</f>
        <v>2048.8049999999998</v>
      </c>
      <c r="E20" s="83"/>
      <c r="F20" s="71"/>
      <c r="G20" s="71"/>
      <c r="H20" s="71"/>
      <c r="I20" s="75"/>
      <c r="J20" s="90" t="s">
        <v>603</v>
      </c>
      <c r="K20" s="449">
        <f>Ratios!B132*K16</f>
        <v>219.91499999999999</v>
      </c>
      <c r="L20" s="77"/>
      <c r="M20" s="71"/>
      <c r="O20" s="71"/>
      <c r="P20" s="73"/>
      <c r="Q20" s="176" t="s">
        <v>369</v>
      </c>
      <c r="R20" s="73"/>
      <c r="S20" s="73"/>
      <c r="T20" s="220"/>
      <c r="U20" s="71"/>
      <c r="V20" s="71" t="s">
        <v>101</v>
      </c>
      <c r="W20" s="80"/>
      <c r="X20" s="268"/>
      <c r="Y20" s="48" t="s">
        <v>344</v>
      </c>
      <c r="Z20" s="60">
        <v>2036857</v>
      </c>
      <c r="AA20" s="81" t="s">
        <v>25</v>
      </c>
      <c r="AB20" s="219"/>
      <c r="AC20" s="73"/>
      <c r="AD20" s="73"/>
      <c r="AE20" s="78"/>
      <c r="AF20" s="70" t="s">
        <v>88</v>
      </c>
      <c r="AG20" s="70"/>
      <c r="AH20" s="79"/>
      <c r="AI20" s="222"/>
      <c r="AJ20" s="71"/>
      <c r="AK20" s="71" t="s">
        <v>101</v>
      </c>
      <c r="AL20" s="377"/>
      <c r="AM20" s="928" t="s">
        <v>21</v>
      </c>
      <c r="AN20" s="928"/>
      <c r="AO20" s="81"/>
      <c r="AP20" s="217"/>
    </row>
    <row r="21" spans="1:42" ht="15" thickBot="1">
      <c r="A21" s="71"/>
      <c r="B21" s="82"/>
      <c r="C21" s="85" t="s">
        <v>28</v>
      </c>
      <c r="D21" s="85">
        <f>D26-D25</f>
        <v>0</v>
      </c>
      <c r="E21" s="83"/>
      <c r="F21" s="71"/>
      <c r="G21" s="71"/>
      <c r="H21" s="71"/>
      <c r="I21" s="75"/>
      <c r="J21" s="90" t="s">
        <v>206</v>
      </c>
      <c r="K21" s="160">
        <f>Ratios!B132*K13</f>
        <v>79170.014999999999</v>
      </c>
      <c r="L21" s="77"/>
      <c r="M21" s="71"/>
      <c r="N21" s="441">
        <f>K21/K13</f>
        <v>1.4999999999999999E-2</v>
      </c>
      <c r="O21" s="71"/>
      <c r="P21" s="73"/>
      <c r="Q21" s="72" t="s">
        <v>604</v>
      </c>
      <c r="R21" s="73"/>
      <c r="S21" s="73"/>
      <c r="T21" s="220"/>
      <c r="U21" s="71"/>
      <c r="V21" s="71"/>
      <c r="W21" s="80"/>
      <c r="X21" s="268"/>
      <c r="Y21" s="48" t="s">
        <v>65</v>
      </c>
      <c r="Z21" s="62">
        <f>Z20-(Z22/AVERAGE(Ratios!B185:C185))</f>
        <v>157316.64010282769</v>
      </c>
      <c r="AA21" s="81"/>
      <c r="AB21" s="217"/>
      <c r="AC21" s="73"/>
      <c r="AD21" s="73"/>
      <c r="AE21" s="78"/>
      <c r="AF21" s="84" t="s">
        <v>7</v>
      </c>
      <c r="AG21" s="444">
        <v>28563</v>
      </c>
      <c r="AH21" s="79"/>
      <c r="AI21" s="222"/>
      <c r="AJ21" s="71"/>
      <c r="AK21" s="71"/>
      <c r="AL21" s="377">
        <f>AN21/AN14</f>
        <v>0.74940382445021136</v>
      </c>
      <c r="AM21" s="47" t="s">
        <v>71</v>
      </c>
      <c r="AN21" s="60">
        <f>1880500</f>
        <v>1880500</v>
      </c>
      <c r="AO21" s="81"/>
      <c r="AP21" s="217"/>
    </row>
    <row r="22" spans="1:42">
      <c r="A22" s="71"/>
      <c r="B22" s="446"/>
      <c r="C22" s="448" t="s">
        <v>173</v>
      </c>
      <c r="D22" s="201">
        <f>D17-D19-D18-D20</f>
        <v>133602.3864893617</v>
      </c>
      <c r="E22" s="447"/>
      <c r="F22" s="71"/>
      <c r="G22" s="71"/>
      <c r="H22" s="71"/>
      <c r="I22" s="75"/>
      <c r="J22" s="76"/>
      <c r="K22" s="76"/>
      <c r="L22" s="77"/>
      <c r="M22" s="71"/>
      <c r="O22" s="71"/>
      <c r="P22" s="73"/>
      <c r="R22" s="413"/>
      <c r="S22" s="73"/>
      <c r="T22" s="220"/>
      <c r="U22" s="71"/>
      <c r="V22" s="71"/>
      <c r="W22" s="80"/>
      <c r="X22" s="268"/>
      <c r="Y22" s="48" t="s">
        <v>79</v>
      </c>
      <c r="Z22" s="60">
        <v>1827853</v>
      </c>
      <c r="AA22" s="81"/>
      <c r="AB22" s="217"/>
      <c r="AD22" s="73"/>
      <c r="AE22" s="78"/>
      <c r="AF22" s="84" t="s">
        <v>8</v>
      </c>
      <c r="AG22" s="444">
        <v>148511</v>
      </c>
      <c r="AH22" s="79"/>
      <c r="AI22" s="220"/>
      <c r="AJ22" s="71"/>
      <c r="AK22" s="71"/>
      <c r="AL22" s="377"/>
      <c r="AM22" s="94" t="s">
        <v>87</v>
      </c>
      <c r="AN22" s="60">
        <v>45500</v>
      </c>
      <c r="AO22" s="81"/>
      <c r="AP22" s="217"/>
    </row>
    <row r="23" spans="1:42">
      <c r="A23" s="71"/>
      <c r="B23" s="82"/>
      <c r="C23" s="92"/>
      <c r="D23" s="92"/>
      <c r="E23" s="83"/>
      <c r="F23" s="71"/>
      <c r="G23" s="71"/>
      <c r="H23" s="71"/>
      <c r="I23" s="75" t="s">
        <v>216</v>
      </c>
      <c r="J23" s="160" t="s">
        <v>195</v>
      </c>
      <c r="K23" s="87"/>
      <c r="L23" s="77"/>
      <c r="M23" s="71"/>
      <c r="O23" s="71"/>
      <c r="P23" s="73"/>
      <c r="Q23" s="172" t="s">
        <v>215</v>
      </c>
      <c r="R23" s="73"/>
      <c r="S23" s="73"/>
      <c r="T23" s="220"/>
      <c r="U23" s="71"/>
      <c r="V23" s="71"/>
      <c r="W23" s="80"/>
      <c r="X23" s="268"/>
      <c r="Y23" s="50"/>
      <c r="Z23" s="50"/>
      <c r="AA23" s="81"/>
      <c r="AB23" s="217"/>
      <c r="AC23" s="73"/>
      <c r="AD23" s="73"/>
      <c r="AE23" s="78"/>
      <c r="AF23" s="434" t="s">
        <v>9</v>
      </c>
      <c r="AG23" s="84"/>
      <c r="AH23" s="79"/>
      <c r="AI23" s="220"/>
      <c r="AJ23" s="71"/>
      <c r="AK23" s="71"/>
      <c r="AL23" s="377"/>
      <c r="AM23" s="94" t="s">
        <v>262</v>
      </c>
      <c r="AN23" s="60">
        <f>1100</f>
        <v>1100</v>
      </c>
      <c r="AO23" s="81"/>
      <c r="AP23" s="217"/>
    </row>
    <row r="24" spans="1:42">
      <c r="A24" s="71"/>
      <c r="B24" s="82"/>
      <c r="C24" s="435" t="s">
        <v>99</v>
      </c>
      <c r="D24" s="435"/>
      <c r="E24" s="83"/>
      <c r="F24" s="71"/>
      <c r="G24" s="71"/>
      <c r="H24" s="71"/>
      <c r="I24" s="75"/>
      <c r="J24" s="90" t="s">
        <v>33</v>
      </c>
      <c r="K24" s="91">
        <v>1643200</v>
      </c>
      <c r="L24" s="77"/>
      <c r="M24" s="71"/>
      <c r="O24" s="71"/>
      <c r="P24" s="71"/>
      <c r="Q24" s="278" t="s">
        <v>223</v>
      </c>
      <c r="R24" s="71"/>
      <c r="S24" s="71"/>
      <c r="T24" s="220"/>
      <c r="U24" s="71"/>
      <c r="V24" s="71"/>
      <c r="W24" s="80"/>
      <c r="X24" s="268"/>
      <c r="Y24" s="928" t="s">
        <v>21</v>
      </c>
      <c r="Z24" s="928"/>
      <c r="AA24" s="81"/>
      <c r="AB24" s="217"/>
      <c r="AC24" s="73"/>
      <c r="AD24" s="73"/>
      <c r="AE24" s="78"/>
      <c r="AF24" s="84"/>
      <c r="AG24" s="84">
        <f>AG22-AG21</f>
        <v>119948</v>
      </c>
      <c r="AH24" s="79"/>
      <c r="AI24" s="220"/>
      <c r="AJ24" s="71"/>
      <c r="AK24" s="71"/>
      <c r="AL24" s="377"/>
      <c r="AM24" s="50"/>
      <c r="AN24" s="50"/>
      <c r="AO24" s="81"/>
      <c r="AP24" s="217"/>
    </row>
    <row r="25" spans="1:42">
      <c r="A25" s="71"/>
      <c r="B25" s="82"/>
      <c r="C25" s="85" t="s">
        <v>26</v>
      </c>
      <c r="D25" s="279"/>
      <c r="E25" s="83"/>
      <c r="F25" s="71"/>
      <c r="G25" s="71"/>
      <c r="H25" s="71"/>
      <c r="I25" s="75"/>
      <c r="J25" s="90" t="s">
        <v>34</v>
      </c>
      <c r="K25" s="91">
        <v>1775552.4</v>
      </c>
      <c r="L25" s="77"/>
      <c r="M25" s="71"/>
      <c r="O25" s="438"/>
      <c r="P25" s="71"/>
      <c r="Q25" s="71"/>
      <c r="R25" s="71"/>
      <c r="S25" s="71"/>
      <c r="T25" s="220"/>
      <c r="U25" s="71"/>
      <c r="V25" s="71"/>
      <c r="W25" s="80" t="s">
        <v>217</v>
      </c>
      <c r="X25" s="268">
        <f>Z25/Z14</f>
        <v>9.5708564409742822E-3</v>
      </c>
      <c r="Y25" s="124" t="s">
        <v>14</v>
      </c>
      <c r="Z25" s="155">
        <f>45000</f>
        <v>45000</v>
      </c>
      <c r="AA25" s="81"/>
      <c r="AB25" s="217"/>
      <c r="AC25" s="73"/>
      <c r="AD25" s="73"/>
      <c r="AE25" s="78"/>
      <c r="AF25" s="76"/>
      <c r="AG25" s="445"/>
      <c r="AH25" s="79"/>
      <c r="AI25" s="220"/>
      <c r="AJ25" s="71"/>
      <c r="AK25" s="71"/>
      <c r="AL25" s="377"/>
      <c r="AM25" s="923" t="s">
        <v>17</v>
      </c>
      <c r="AN25" s="923"/>
      <c r="AO25" s="81"/>
      <c r="AP25" s="217"/>
    </row>
    <row r="26" spans="1:42">
      <c r="A26" s="71"/>
      <c r="B26" s="82"/>
      <c r="C26" s="85" t="s">
        <v>27</v>
      </c>
      <c r="D26" s="279"/>
      <c r="E26" s="83"/>
      <c r="F26" s="71"/>
      <c r="G26" s="71"/>
      <c r="H26" s="71"/>
      <c r="I26" s="75"/>
      <c r="J26" s="87" t="s">
        <v>28</v>
      </c>
      <c r="K26" s="87">
        <f>K25-K24</f>
        <v>132352.39999999991</v>
      </c>
      <c r="L26" s="77"/>
      <c r="M26" s="71"/>
      <c r="O26" s="71"/>
      <c r="P26" s="71"/>
      <c r="R26" s="71"/>
      <c r="S26" s="71"/>
      <c r="T26" s="220"/>
      <c r="U26" s="71"/>
      <c r="V26" s="71"/>
      <c r="W26" s="80"/>
      <c r="X26" s="268"/>
      <c r="Y26" s="50"/>
      <c r="Z26" s="50"/>
      <c r="AA26" s="81"/>
      <c r="AB26" s="217"/>
      <c r="AC26" s="73"/>
      <c r="AD26" s="73"/>
      <c r="AE26" s="78"/>
      <c r="AF26" s="70" t="s">
        <v>89</v>
      </c>
      <c r="AG26" s="70"/>
      <c r="AH26" s="79"/>
      <c r="AI26" s="220"/>
      <c r="AJ26" s="71"/>
      <c r="AK26" s="71"/>
      <c r="AL26" s="377"/>
      <c r="AM26" s="45" t="s">
        <v>71</v>
      </c>
      <c r="AN26" s="45"/>
      <c r="AO26" s="81"/>
      <c r="AP26" s="219"/>
    </row>
    <row r="27" spans="1:42" ht="15" thickBot="1">
      <c r="A27" s="71"/>
      <c r="B27" s="82"/>
      <c r="C27" s="76"/>
      <c r="D27" s="76"/>
      <c r="E27" s="83"/>
      <c r="F27" s="71"/>
      <c r="G27" s="71"/>
      <c r="H27" s="71"/>
      <c r="I27" s="102"/>
      <c r="J27" s="103"/>
      <c r="K27" s="103"/>
      <c r="L27" s="104"/>
      <c r="M27" s="71"/>
      <c r="O27" s="71"/>
      <c r="P27" s="71"/>
      <c r="R27" s="71"/>
      <c r="S27" s="71"/>
      <c r="T27" s="220"/>
      <c r="U27" s="71"/>
      <c r="V27" s="71"/>
      <c r="W27" s="80"/>
      <c r="X27" s="268"/>
      <c r="Y27" s="341" t="s">
        <v>571</v>
      </c>
      <c r="Z27" s="45"/>
      <c r="AA27" s="81"/>
      <c r="AB27" s="217"/>
      <c r="AC27" s="73"/>
      <c r="AD27" s="73"/>
      <c r="AE27" s="78"/>
      <c r="AF27" s="84" t="s">
        <v>7</v>
      </c>
      <c r="AG27" s="444">
        <v>99963</v>
      </c>
      <c r="AH27" s="79"/>
      <c r="AI27" s="220"/>
      <c r="AJ27" s="71"/>
      <c r="AK27" s="71"/>
      <c r="AL27" s="377"/>
      <c r="AM27" s="48" t="s">
        <v>32</v>
      </c>
      <c r="AN27" s="60"/>
      <c r="AO27" s="81"/>
      <c r="AP27" s="217"/>
    </row>
    <row r="28" spans="1:42">
      <c r="A28" s="71"/>
      <c r="B28" s="82"/>
      <c r="C28" s="436" t="s">
        <v>31</v>
      </c>
      <c r="D28" s="436"/>
      <c r="E28" s="83"/>
      <c r="F28" s="71"/>
      <c r="G28" s="278"/>
      <c r="H28" s="71"/>
      <c r="I28" s="71"/>
      <c r="J28" s="73"/>
      <c r="K28" s="73"/>
      <c r="L28" s="71"/>
      <c r="M28" s="71"/>
      <c r="O28" s="71"/>
      <c r="P28" s="71"/>
      <c r="S28" s="71"/>
      <c r="T28" s="220"/>
      <c r="U28" s="71"/>
      <c r="V28" s="71"/>
      <c r="W28" s="80"/>
      <c r="X28" s="268"/>
      <c r="Y28" s="124" t="s">
        <v>14</v>
      </c>
      <c r="Z28" s="156"/>
      <c r="AA28" s="81"/>
      <c r="AB28" s="217"/>
      <c r="AC28" s="73"/>
      <c r="AD28" s="73"/>
      <c r="AE28" s="78"/>
      <c r="AF28" s="84" t="s">
        <v>8</v>
      </c>
      <c r="AG28" s="444">
        <v>120814</v>
      </c>
      <c r="AH28" s="79"/>
      <c r="AI28" s="220"/>
      <c r="AJ28" s="71"/>
      <c r="AK28" s="71"/>
      <c r="AL28" s="377"/>
      <c r="AM28" s="48" t="s">
        <v>90</v>
      </c>
      <c r="AN28" s="60"/>
      <c r="AO28" s="81"/>
      <c r="AP28" s="217"/>
    </row>
    <row r="29" spans="1:42">
      <c r="A29" s="71"/>
      <c r="B29" s="82"/>
      <c r="C29" s="86"/>
      <c r="D29" s="110" t="s">
        <v>25</v>
      </c>
      <c r="E29" s="83"/>
      <c r="F29" s="71"/>
      <c r="G29" s="278"/>
      <c r="H29" s="71"/>
      <c r="I29" s="71"/>
      <c r="J29" s="172" t="s">
        <v>215</v>
      </c>
      <c r="K29" s="73"/>
      <c r="L29" s="71"/>
      <c r="M29" s="71"/>
      <c r="O29" s="71"/>
      <c r="P29" s="71"/>
      <c r="Q29" s="72" t="s">
        <v>1496</v>
      </c>
      <c r="S29" s="71"/>
      <c r="T29" s="220"/>
      <c r="U29" s="71"/>
      <c r="V29" s="71"/>
      <c r="W29" s="80"/>
      <c r="X29" s="268"/>
      <c r="Y29" s="50"/>
      <c r="Z29" s="50"/>
      <c r="AA29" s="81"/>
      <c r="AB29" s="217"/>
      <c r="AC29" s="73"/>
      <c r="AD29" s="73"/>
      <c r="AE29" s="78"/>
      <c r="AF29" s="434" t="s">
        <v>9</v>
      </c>
      <c r="AG29" s="84"/>
      <c r="AH29" s="79"/>
      <c r="AI29" s="220"/>
      <c r="AJ29" s="71"/>
      <c r="AK29" s="71"/>
      <c r="AL29" s="377"/>
      <c r="AM29" s="51" t="s">
        <v>612</v>
      </c>
      <c r="AN29" s="50">
        <f>AN14-AN21-AN27-AN28</f>
        <v>628828</v>
      </c>
      <c r="AO29" s="81"/>
      <c r="AP29" s="217"/>
    </row>
    <row r="30" spans="1:42" ht="15" thickBot="1">
      <c r="A30" s="71"/>
      <c r="B30" s="99"/>
      <c r="C30" s="100"/>
      <c r="D30" s="100"/>
      <c r="E30" s="101"/>
      <c r="F30" s="71"/>
      <c r="G30" s="278"/>
      <c r="H30" s="71"/>
      <c r="I30" s="71"/>
      <c r="J30" s="71" t="s">
        <v>222</v>
      </c>
      <c r="K30" s="71"/>
      <c r="L30" s="71"/>
      <c r="M30" s="71"/>
      <c r="O30" s="71"/>
      <c r="P30" s="71"/>
      <c r="S30" s="71"/>
      <c r="T30" s="220"/>
      <c r="U30" s="71"/>
      <c r="V30" s="71"/>
      <c r="W30" s="80"/>
      <c r="X30" s="268"/>
      <c r="Y30" s="62" t="s">
        <v>90</v>
      </c>
      <c r="Z30" s="45"/>
      <c r="AA30" s="81"/>
      <c r="AB30" s="217"/>
      <c r="AC30" s="73"/>
      <c r="AD30" s="73"/>
      <c r="AE30" s="78"/>
      <c r="AF30" s="84"/>
      <c r="AG30" s="84">
        <f>AG28-AG27</f>
        <v>20851</v>
      </c>
      <c r="AH30" s="79"/>
      <c r="AI30" s="220"/>
      <c r="AJ30" s="71"/>
      <c r="AK30" s="71"/>
      <c r="AL30" s="377"/>
      <c r="AM30" s="132"/>
      <c r="AN30" s="50"/>
      <c r="AO30" s="81"/>
      <c r="AP30" s="217"/>
    </row>
    <row r="31" spans="1:42" ht="15" thickBot="1">
      <c r="A31" s="71"/>
      <c r="B31" s="71"/>
      <c r="C31" s="71"/>
      <c r="D31" s="71"/>
      <c r="E31" s="71"/>
      <c r="F31" s="71"/>
      <c r="G31" s="278"/>
      <c r="H31" s="71"/>
      <c r="I31" s="71"/>
      <c r="J31" s="282" t="s">
        <v>235</v>
      </c>
      <c r="K31" s="71"/>
      <c r="L31" s="71"/>
      <c r="M31" s="71"/>
      <c r="O31" s="71"/>
      <c r="S31" s="71"/>
      <c r="T31" s="220"/>
      <c r="U31" s="71"/>
      <c r="V31" s="71"/>
      <c r="W31" s="80"/>
      <c r="X31" s="268"/>
      <c r="Y31" s="124" t="s">
        <v>14</v>
      </c>
      <c r="Z31" s="350"/>
      <c r="AA31" s="81"/>
      <c r="AB31" s="217"/>
      <c r="AC31" s="73"/>
      <c r="AD31" s="73"/>
      <c r="AE31" s="96"/>
      <c r="AF31" s="97"/>
      <c r="AG31" s="97"/>
      <c r="AH31" s="98"/>
      <c r="AI31" s="220"/>
      <c r="AJ31" s="71"/>
      <c r="AK31" s="71"/>
      <c r="AL31" s="377" t="s">
        <v>217</v>
      </c>
      <c r="AM31" s="45" t="s">
        <v>74</v>
      </c>
      <c r="AN31" s="45"/>
      <c r="AO31" s="81"/>
      <c r="AP31" s="219"/>
    </row>
    <row r="32" spans="1:42" ht="15" thickBot="1">
      <c r="A32" s="71"/>
      <c r="B32" s="71"/>
      <c r="C32" s="172" t="s">
        <v>369</v>
      </c>
      <c r="D32" s="71"/>
      <c r="E32" s="71"/>
      <c r="F32" s="71"/>
      <c r="G32" s="71"/>
      <c r="H32" s="71"/>
      <c r="I32" s="71"/>
      <c r="J32" s="71"/>
      <c r="K32" s="71"/>
      <c r="L32" s="71"/>
      <c r="M32" s="71"/>
      <c r="O32" s="71"/>
      <c r="S32" s="71"/>
      <c r="T32" s="220"/>
      <c r="U32" s="71"/>
      <c r="V32" s="71"/>
      <c r="W32" s="106"/>
      <c r="X32" s="281"/>
      <c r="Y32" s="107"/>
      <c r="Z32" s="107">
        <f>Z14-Z17-Z25-Z28-Z31</f>
        <v>3773.5850000008941</v>
      </c>
      <c r="AA32" s="108"/>
      <c r="AB32" s="217"/>
      <c r="AC32" s="73"/>
      <c r="AD32" s="73"/>
      <c r="AE32" s="71"/>
      <c r="AF32" s="71"/>
      <c r="AG32" s="71"/>
      <c r="AH32" s="71"/>
      <c r="AI32" s="220"/>
      <c r="AJ32" s="71"/>
      <c r="AK32" s="71"/>
      <c r="AL32" s="377"/>
      <c r="AM32" s="48" t="s">
        <v>91</v>
      </c>
      <c r="AN32" s="60">
        <v>1800000</v>
      </c>
      <c r="AO32" s="81"/>
      <c r="AP32" s="217"/>
    </row>
    <row r="33" spans="1:42">
      <c r="A33" s="71"/>
      <c r="C33" s="71" t="s">
        <v>445</v>
      </c>
      <c r="F33" s="71"/>
      <c r="G33" s="71"/>
      <c r="H33" s="71" t="s">
        <v>101</v>
      </c>
      <c r="J33" s="71"/>
      <c r="M33" s="71"/>
      <c r="O33" s="71"/>
      <c r="R33" s="71"/>
      <c r="S33" s="71"/>
      <c r="T33" s="220"/>
      <c r="U33" s="71"/>
      <c r="V33" s="71"/>
      <c r="W33" s="71"/>
      <c r="Y33" s="71"/>
      <c r="Z33" s="71"/>
      <c r="AA33" s="71"/>
      <c r="AB33" s="217"/>
      <c r="AC33" s="73"/>
      <c r="AD33" s="73"/>
      <c r="AE33" s="71"/>
      <c r="AF33" s="172" t="s">
        <v>215</v>
      </c>
      <c r="AG33" s="71"/>
      <c r="AH33" s="71"/>
      <c r="AI33" s="220"/>
      <c r="AJ33" s="71"/>
      <c r="AK33" s="71"/>
      <c r="AL33" s="377"/>
      <c r="AM33" s="48" t="s">
        <v>613</v>
      </c>
      <c r="AN33" s="60">
        <v>200000</v>
      </c>
      <c r="AO33" s="81"/>
      <c r="AP33" s="219"/>
    </row>
    <row r="34" spans="1:42">
      <c r="A34" s="71"/>
      <c r="C34" s="71" t="s">
        <v>599</v>
      </c>
      <c r="F34" s="71"/>
      <c r="G34" s="71"/>
      <c r="H34" s="71" t="s">
        <v>101</v>
      </c>
      <c r="M34" s="71"/>
      <c r="O34" s="71"/>
      <c r="Q34" s="71"/>
      <c r="R34" s="282"/>
      <c r="T34" s="220"/>
      <c r="U34" s="71"/>
      <c r="V34" s="71"/>
      <c r="W34" s="71"/>
      <c r="Y34" s="172" t="s">
        <v>369</v>
      </c>
      <c r="Z34" s="71"/>
      <c r="AA34" s="71"/>
      <c r="AB34" s="217"/>
      <c r="AC34" s="73"/>
      <c r="AD34" s="73"/>
      <c r="AE34" s="71"/>
      <c r="AF34" s="278" t="s">
        <v>326</v>
      </c>
      <c r="AG34" s="71"/>
      <c r="AH34" s="71"/>
      <c r="AI34" s="220"/>
      <c r="AJ34" s="71"/>
      <c r="AK34" s="71"/>
      <c r="AL34" s="377"/>
      <c r="AM34" s="132" t="s">
        <v>173</v>
      </c>
      <c r="AN34" s="50">
        <f>AN16+AN15-AN22-AN32-AN33</f>
        <v>-201129.35989717231</v>
      </c>
      <c r="AO34" s="81"/>
      <c r="AP34" s="217"/>
    </row>
    <row r="35" spans="1:42">
      <c r="A35" s="71"/>
      <c r="C35" s="71"/>
      <c r="F35" s="71"/>
      <c r="G35" s="71"/>
      <c r="H35" s="71"/>
      <c r="M35" s="71"/>
      <c r="O35" s="71"/>
      <c r="Q35" s="71"/>
      <c r="R35" s="71"/>
      <c r="T35" s="220"/>
      <c r="U35" s="71"/>
      <c r="V35" s="71"/>
      <c r="Y35" s="71" t="s">
        <v>572</v>
      </c>
      <c r="AB35" s="217"/>
      <c r="AC35" s="73" t="s">
        <v>101</v>
      </c>
      <c r="AD35" s="73"/>
      <c r="AE35" s="71"/>
      <c r="AF35" s="71"/>
      <c r="AG35" s="71"/>
      <c r="AH35" s="71"/>
      <c r="AI35" s="220"/>
      <c r="AJ35" s="71"/>
      <c r="AK35" s="71"/>
      <c r="AL35" s="377"/>
      <c r="AM35" s="132"/>
      <c r="AN35" s="50"/>
      <c r="AO35" s="81"/>
      <c r="AP35" s="217"/>
    </row>
    <row r="36" spans="1:42">
      <c r="A36" s="71"/>
      <c r="C36" s="172" t="s">
        <v>215</v>
      </c>
      <c r="F36" s="71"/>
      <c r="G36" s="71"/>
      <c r="H36" s="71"/>
      <c r="M36" s="71"/>
      <c r="O36" s="71"/>
      <c r="P36" s="71"/>
      <c r="Q36" s="71"/>
      <c r="R36" s="71"/>
      <c r="T36" s="220"/>
      <c r="U36" s="71"/>
      <c r="V36" s="71"/>
      <c r="Y36" s="71"/>
      <c r="AB36" s="217"/>
      <c r="AC36" s="73"/>
      <c r="AD36" s="73"/>
      <c r="AE36" s="71"/>
      <c r="AG36" s="73"/>
      <c r="AH36" s="71"/>
      <c r="AI36" s="220"/>
      <c r="AJ36" s="71"/>
      <c r="AK36" s="71"/>
      <c r="AL36" s="377"/>
      <c r="AM36" s="47" t="s">
        <v>262</v>
      </c>
      <c r="AN36" s="45"/>
      <c r="AO36" s="81"/>
      <c r="AP36" s="217"/>
    </row>
    <row r="37" spans="1:42">
      <c r="A37" s="71"/>
      <c r="C37" s="71" t="s">
        <v>219</v>
      </c>
      <c r="F37" s="71"/>
      <c r="G37" s="71"/>
      <c r="H37" s="71"/>
      <c r="J37" s="71"/>
      <c r="M37" s="71"/>
      <c r="O37" s="71"/>
      <c r="P37" s="71"/>
      <c r="Q37" s="71"/>
      <c r="R37" s="71"/>
      <c r="T37" s="220"/>
      <c r="U37" s="71"/>
      <c r="V37" s="71"/>
      <c r="Y37" s="172" t="s">
        <v>215</v>
      </c>
      <c r="AB37" s="217"/>
      <c r="AC37" s="73"/>
      <c r="AD37" s="73"/>
      <c r="AG37" s="71"/>
      <c r="AI37" s="220"/>
      <c r="AJ37" s="71"/>
      <c r="AK37" s="71"/>
      <c r="AL37" s="377"/>
      <c r="AM37" s="48" t="s">
        <v>90</v>
      </c>
      <c r="AN37" s="60"/>
      <c r="AO37" s="81"/>
      <c r="AP37" s="217"/>
    </row>
    <row r="38" spans="1:42">
      <c r="A38" s="71"/>
      <c r="C38" s="72" t="s">
        <v>597</v>
      </c>
      <c r="F38" s="71"/>
      <c r="G38" s="71"/>
      <c r="H38" s="71"/>
      <c r="I38" s="71"/>
      <c r="K38" s="71"/>
      <c r="L38" s="71"/>
      <c r="M38" s="71"/>
      <c r="O38" s="71"/>
      <c r="P38" s="71"/>
      <c r="Q38" s="71"/>
      <c r="T38" s="220"/>
      <c r="U38" s="71"/>
      <c r="V38" s="71"/>
      <c r="Y38" s="71" t="s">
        <v>343</v>
      </c>
      <c r="AB38" s="217"/>
      <c r="AC38" s="73"/>
      <c r="AD38" s="73"/>
      <c r="AG38" s="71"/>
      <c r="AI38" s="220"/>
      <c r="AJ38" s="71"/>
      <c r="AK38" s="71"/>
      <c r="AL38" s="377"/>
      <c r="AM38" s="48" t="s">
        <v>619</v>
      </c>
      <c r="AN38" s="60"/>
      <c r="AO38" s="81"/>
      <c r="AP38" s="217"/>
    </row>
    <row r="39" spans="1:42">
      <c r="A39" s="71"/>
      <c r="C39" s="72" t="s">
        <v>652</v>
      </c>
      <c r="F39" s="71"/>
      <c r="G39" s="71"/>
      <c r="H39" s="71"/>
      <c r="I39" s="71"/>
      <c r="J39" s="71"/>
      <c r="K39" s="71"/>
      <c r="L39" s="71"/>
      <c r="M39" s="71"/>
      <c r="O39" s="71"/>
      <c r="T39" s="220"/>
      <c r="U39" s="71"/>
      <c r="V39" s="71"/>
      <c r="Y39" s="72" t="s">
        <v>237</v>
      </c>
      <c r="AB39" s="217"/>
      <c r="AC39" s="73"/>
      <c r="AD39" s="73"/>
      <c r="AG39" s="71"/>
      <c r="AI39" s="220"/>
      <c r="AJ39" s="71"/>
      <c r="AK39" s="71"/>
      <c r="AL39" s="377"/>
      <c r="AM39" s="48" t="s">
        <v>620</v>
      </c>
      <c r="AN39" s="60"/>
      <c r="AO39" s="81"/>
    </row>
    <row r="40" spans="1:42" ht="15" thickBot="1">
      <c r="A40" s="71"/>
      <c r="F40" s="71"/>
      <c r="G40" s="71"/>
      <c r="H40" s="71"/>
      <c r="I40" s="71"/>
      <c r="J40" s="71"/>
      <c r="K40" s="71"/>
      <c r="L40" s="71"/>
      <c r="M40" s="71"/>
      <c r="O40" s="71"/>
      <c r="T40" s="220"/>
      <c r="U40" s="71"/>
      <c r="V40" s="71"/>
      <c r="AG40" s="71"/>
      <c r="AI40" s="220"/>
      <c r="AJ40" s="71"/>
      <c r="AK40" s="71"/>
      <c r="AL40" s="383"/>
      <c r="AM40" s="107" t="s">
        <v>173</v>
      </c>
      <c r="AN40" s="107">
        <f>AN17-AN23-AN37-AN38-AN39</f>
        <v>178900</v>
      </c>
      <c r="AO40" s="108"/>
    </row>
    <row r="41" spans="1:42">
      <c r="I41" s="71"/>
      <c r="J41" s="71"/>
      <c r="K41" s="71"/>
      <c r="L41" s="71"/>
      <c r="Y41" s="225"/>
      <c r="AM41" s="71"/>
      <c r="AN41" s="71"/>
      <c r="AO41" s="71"/>
    </row>
    <row r="42" spans="1:42">
      <c r="J42" s="71"/>
      <c r="AM42" s="172" t="s">
        <v>369</v>
      </c>
    </row>
    <row r="43" spans="1:42">
      <c r="AM43" s="71" t="s">
        <v>624</v>
      </c>
      <c r="AP43" s="216" t="s">
        <v>101</v>
      </c>
    </row>
    <row r="44" spans="1:42">
      <c r="AM44" s="71"/>
    </row>
    <row r="45" spans="1:42">
      <c r="AM45" s="172" t="s">
        <v>215</v>
      </c>
    </row>
    <row r="46" spans="1:42">
      <c r="AM46" s="72" t="s">
        <v>230</v>
      </c>
    </row>
    <row r="47" spans="1:42">
      <c r="AM47" s="72" t="s">
        <v>614</v>
      </c>
    </row>
    <row r="48" spans="1:42">
      <c r="AM48" s="422"/>
    </row>
    <row r="49" spans="39:39">
      <c r="AM49" s="216"/>
    </row>
  </sheetData>
  <mergeCells count="24">
    <mergeCell ref="AM19:AN19"/>
    <mergeCell ref="AM20:AN20"/>
    <mergeCell ref="AM25:AN25"/>
    <mergeCell ref="Y24:Z24"/>
    <mergeCell ref="C12:D12"/>
    <mergeCell ref="J12:K12"/>
    <mergeCell ref="Y13:Z13"/>
    <mergeCell ref="Q16:R16"/>
    <mergeCell ref="Y16:Z16"/>
    <mergeCell ref="AF13:AG13"/>
    <mergeCell ref="AM13:AN13"/>
    <mergeCell ref="Y10:Z10"/>
    <mergeCell ref="AF10:AG10"/>
    <mergeCell ref="AM10:AN10"/>
    <mergeCell ref="Q11:R11"/>
    <mergeCell ref="Y11:Z11"/>
    <mergeCell ref="AF11:AG11"/>
    <mergeCell ref="AM11:AN11"/>
    <mergeCell ref="Q10:R10"/>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Feuil8">
    <tabColor theme="5" tint="0.79998168889431442"/>
  </sheetPr>
  <dimension ref="A5:AQ41"/>
  <sheetViews>
    <sheetView workbookViewId="0">
      <selection activeCell="R34" sqref="R34"/>
    </sheetView>
  </sheetViews>
  <sheetFormatPr baseColWidth="10" defaultColWidth="11.44140625" defaultRowHeight="14.4"/>
  <cols>
    <col min="1" max="2" width="3" style="72" customWidth="1"/>
    <col min="3" max="3" width="16.5546875" style="72" bestFit="1" customWidth="1"/>
    <col min="4" max="4" width="11.44140625" style="72"/>
    <col min="5" max="6" width="3" style="72" customWidth="1"/>
    <col min="7" max="7" width="4.5546875" style="72" bestFit="1" customWidth="1"/>
    <col min="8" max="9" width="3" style="72" customWidth="1"/>
    <col min="10" max="10" width="16.6640625" style="72" customWidth="1"/>
    <col min="11" max="11" width="11.44140625" style="72"/>
    <col min="12" max="13" width="3" style="72" customWidth="1"/>
    <col min="14" max="14" width="6.5546875" style="438" bestFit="1" customWidth="1"/>
    <col min="15" max="16" width="3" style="72" customWidth="1"/>
    <col min="17" max="17" width="15.5546875" style="72" customWidth="1"/>
    <col min="18" max="18" width="11.44140625" style="72"/>
    <col min="19" max="19" width="3" style="72" customWidth="1"/>
    <col min="20" max="20" width="3" style="216" customWidth="1"/>
    <col min="21" max="21" width="4.5546875" style="72" bestFit="1" customWidth="1"/>
    <col min="22" max="23" width="3" style="72" customWidth="1"/>
    <col min="24" max="24" width="6" style="105" bestFit="1" customWidth="1"/>
    <col min="25" max="25" width="18.44140625" style="72" bestFit="1" customWidth="1"/>
    <col min="26" max="26" width="11.44140625" style="72"/>
    <col min="27" max="27" width="3" style="72" customWidth="1"/>
    <col min="28" max="28" width="3" style="216" customWidth="1"/>
    <col min="29" max="29" width="4.5546875" style="72" bestFit="1" customWidth="1"/>
    <col min="30" max="31" width="3" style="72" customWidth="1"/>
    <col min="32" max="32" width="15.5546875" style="72" customWidth="1"/>
    <col min="33" max="33" width="11.44140625" style="72"/>
    <col min="34" max="35" width="3" style="72" customWidth="1"/>
    <col min="36" max="36" width="4.5546875" style="72" bestFit="1" customWidth="1"/>
    <col min="37" max="37" width="3" style="72" customWidth="1"/>
    <col min="38" max="38" width="5" style="105" bestFit="1" customWidth="1"/>
    <col min="39" max="39" width="18.44140625" style="72" bestFit="1" customWidth="1"/>
    <col min="40" max="40" width="11.44140625" style="72"/>
    <col min="41" max="42" width="3" style="72" customWidth="1"/>
    <col min="43" max="16384" width="11.44140625" style="72"/>
  </cols>
  <sheetData>
    <row r="5" spans="1:42" ht="15" thickBot="1"/>
    <row r="6" spans="1:42" ht="15" customHeight="1" thickBot="1">
      <c r="C6" s="938" t="s">
        <v>183</v>
      </c>
      <c r="D6" s="938"/>
      <c r="E6" s="71"/>
      <c r="F6" s="71"/>
      <c r="G6" s="71"/>
      <c r="H6" s="71"/>
      <c r="I6" s="71"/>
      <c r="J6" s="71"/>
      <c r="K6" s="71"/>
      <c r="L6" s="71"/>
      <c r="M6" s="71"/>
      <c r="O6" s="71"/>
      <c r="P6" s="71"/>
      <c r="Q6" s="71"/>
      <c r="R6" s="71"/>
      <c r="S6" s="71"/>
      <c r="T6" s="220"/>
      <c r="U6" s="71"/>
      <c r="V6" s="71"/>
      <c r="W6" s="71"/>
      <c r="Y6" s="71"/>
      <c r="Z6" s="71"/>
      <c r="AA6" s="71"/>
      <c r="AB6" s="217"/>
      <c r="AC6" s="73"/>
      <c r="AD6" s="73"/>
      <c r="AE6" s="71"/>
      <c r="AF6" s="439">
        <f>Z19-AG15</f>
        <v>614919</v>
      </c>
      <c r="AG6" s="71"/>
      <c r="AH6" s="71"/>
      <c r="AI6" s="71"/>
      <c r="AJ6" s="71"/>
      <c r="AK6" s="71"/>
      <c r="AM6" s="71"/>
      <c r="AN6" s="71"/>
      <c r="AO6" s="71"/>
      <c r="AP6" s="73"/>
    </row>
    <row r="7" spans="1:42" ht="15" thickBot="1">
      <c r="C7" s="938" t="s">
        <v>123</v>
      </c>
      <c r="D7" s="938"/>
      <c r="E7" s="71"/>
      <c r="F7" s="71"/>
      <c r="G7" s="71"/>
      <c r="H7" s="71"/>
      <c r="I7" s="71"/>
      <c r="J7" s="71"/>
      <c r="K7" s="71"/>
      <c r="L7" s="71"/>
      <c r="M7" s="71"/>
      <c r="O7" s="71"/>
      <c r="P7" s="71"/>
      <c r="Q7" s="267">
        <f>K13-K21-R14-K26</f>
        <v>949789.81500000006</v>
      </c>
      <c r="R7" s="71"/>
      <c r="S7" s="71"/>
      <c r="T7" s="220"/>
      <c r="U7" s="71"/>
      <c r="V7" s="71"/>
      <c r="W7" s="71"/>
      <c r="Y7" s="71"/>
      <c r="Z7" s="71"/>
      <c r="AA7" s="71"/>
      <c r="AB7" s="217"/>
      <c r="AC7" s="73"/>
      <c r="AD7" s="73"/>
      <c r="AE7" s="74"/>
      <c r="AF7" s="74"/>
      <c r="AG7" s="71"/>
      <c r="AH7" s="71"/>
      <c r="AI7" s="71"/>
      <c r="AJ7" s="71"/>
      <c r="AK7" s="71"/>
      <c r="AM7" s="71"/>
      <c r="AN7" s="71"/>
      <c r="AO7" s="71"/>
      <c r="AP7" s="73"/>
    </row>
    <row r="8" spans="1:42" ht="15" thickBot="1">
      <c r="C8" s="938" t="s">
        <v>2</v>
      </c>
      <c r="D8" s="938"/>
      <c r="E8" s="71"/>
      <c r="F8" s="71"/>
      <c r="G8" s="71"/>
      <c r="H8" s="71"/>
      <c r="I8" s="71"/>
      <c r="J8" s="71"/>
      <c r="K8" s="71"/>
      <c r="L8" s="71"/>
      <c r="M8" s="71"/>
      <c r="O8" s="71"/>
      <c r="P8" s="71"/>
      <c r="Q8" s="71"/>
      <c r="R8" s="71"/>
      <c r="S8" s="71"/>
      <c r="T8" s="220"/>
      <c r="U8" s="71"/>
      <c r="V8" s="71"/>
      <c r="W8" s="71"/>
      <c r="Y8" s="71"/>
      <c r="Z8" s="71"/>
      <c r="AA8" s="71"/>
      <c r="AB8" s="217"/>
      <c r="AC8" s="73"/>
      <c r="AD8" s="73"/>
      <c r="AE8" s="71"/>
      <c r="AF8" s="71"/>
      <c r="AG8" s="71"/>
      <c r="AH8" s="71"/>
      <c r="AI8" s="71"/>
      <c r="AJ8" s="71"/>
      <c r="AK8" s="71"/>
      <c r="AM8" s="71"/>
      <c r="AN8" s="71"/>
      <c r="AO8" s="71"/>
      <c r="AP8" s="73"/>
    </row>
    <row r="9" spans="1:42" ht="15" thickBot="1">
      <c r="A9" s="71"/>
      <c r="B9" s="71"/>
      <c r="C9" s="71"/>
      <c r="D9" s="71"/>
      <c r="E9" s="71"/>
      <c r="F9" s="71"/>
      <c r="G9" s="71"/>
      <c r="H9" s="71"/>
      <c r="I9" s="71"/>
      <c r="J9" s="71"/>
      <c r="K9" s="71"/>
      <c r="L9" s="71"/>
      <c r="M9" s="71"/>
      <c r="N9" s="441">
        <f>1-N14-N21</f>
        <v>0.65656740227904964</v>
      </c>
      <c r="O9" s="71"/>
      <c r="P9" s="71"/>
      <c r="Q9" s="71"/>
      <c r="R9" s="71"/>
      <c r="S9" s="71"/>
      <c r="T9" s="220"/>
      <c r="U9" s="71"/>
      <c r="V9" s="71"/>
      <c r="W9" s="71"/>
      <c r="Y9" s="71"/>
      <c r="Z9" s="71"/>
      <c r="AA9" s="71"/>
      <c r="AB9" s="217"/>
      <c r="AC9" s="73"/>
      <c r="AD9" s="73"/>
      <c r="AE9" s="71"/>
      <c r="AF9" s="71"/>
      <c r="AG9" s="71"/>
      <c r="AH9" s="71"/>
      <c r="AI9" s="71"/>
      <c r="AJ9" s="71"/>
      <c r="AK9" s="71"/>
      <c r="AM9" s="71"/>
      <c r="AN9" s="71"/>
      <c r="AO9" s="71"/>
      <c r="AP9" s="73"/>
    </row>
    <row r="10" spans="1:42" ht="15" thickBot="1">
      <c r="A10" s="3"/>
      <c r="B10" s="35"/>
      <c r="C10" s="924" t="s">
        <v>52</v>
      </c>
      <c r="D10" s="924"/>
      <c r="E10" s="36"/>
      <c r="F10" s="3"/>
      <c r="G10" s="3"/>
      <c r="H10" s="3"/>
      <c r="I10" s="37"/>
      <c r="J10" s="927" t="s">
        <v>185</v>
      </c>
      <c r="K10" s="927"/>
      <c r="L10" s="38"/>
      <c r="M10" s="3"/>
      <c r="N10" s="171"/>
      <c r="O10" s="3"/>
      <c r="P10" s="39"/>
      <c r="Q10" s="934" t="s">
        <v>186</v>
      </c>
      <c r="R10" s="934"/>
      <c r="S10" s="40"/>
      <c r="T10" s="221"/>
      <c r="U10" s="121">
        <f>Q7/Z14</f>
        <v>0.79058509680420042</v>
      </c>
      <c r="V10" s="3"/>
      <c r="W10" s="41"/>
      <c r="X10" s="147"/>
      <c r="Y10" s="935" t="s">
        <v>179</v>
      </c>
      <c r="Z10" s="935"/>
      <c r="AA10" s="42"/>
      <c r="AB10" s="218"/>
      <c r="AC10" s="121">
        <f>AF6/Z19</f>
        <v>0.9082998522895126</v>
      </c>
      <c r="AD10" s="6"/>
      <c r="AE10" s="39"/>
      <c r="AF10" s="934" t="s">
        <v>186</v>
      </c>
      <c r="AG10" s="934"/>
      <c r="AH10" s="40"/>
      <c r="AI10" s="3"/>
      <c r="AJ10" s="121">
        <f>AF6/AN14</f>
        <v>0.3862304221332275</v>
      </c>
      <c r="AK10" s="3"/>
      <c r="AL10" s="185"/>
      <c r="AM10" s="935" t="s">
        <v>179</v>
      </c>
      <c r="AN10" s="935"/>
      <c r="AO10" s="42"/>
      <c r="AP10" s="6"/>
    </row>
    <row r="11" spans="1:42" ht="15" thickBot="1">
      <c r="A11" s="71"/>
      <c r="B11" s="82"/>
      <c r="C11" s="76"/>
      <c r="D11" s="76"/>
      <c r="E11" s="83"/>
      <c r="F11" s="71"/>
      <c r="G11" s="214">
        <f>K17/D13</f>
        <v>0.89269290964644765</v>
      </c>
      <c r="H11" s="71"/>
      <c r="I11" s="75"/>
      <c r="J11" s="76"/>
      <c r="K11" s="76"/>
      <c r="L11" s="77"/>
      <c r="M11" s="71"/>
      <c r="O11" s="71"/>
      <c r="P11" s="78"/>
      <c r="Q11" s="930" t="s">
        <v>76</v>
      </c>
      <c r="R11" s="930"/>
      <c r="S11" s="79"/>
      <c r="T11" s="220"/>
      <c r="U11" s="71"/>
      <c r="V11" s="71"/>
      <c r="W11" s="80"/>
      <c r="X11" s="268"/>
      <c r="Y11" s="929" t="s">
        <v>76</v>
      </c>
      <c r="Z11" s="929"/>
      <c r="AA11" s="81"/>
      <c r="AB11" s="217"/>
      <c r="AC11" s="73"/>
      <c r="AD11" s="73"/>
      <c r="AE11" s="78"/>
      <c r="AF11" s="930" t="s">
        <v>75</v>
      </c>
      <c r="AG11" s="930"/>
      <c r="AH11" s="79"/>
      <c r="AI11" s="71"/>
      <c r="AJ11" s="71"/>
      <c r="AK11" s="71"/>
      <c r="AL11" s="377"/>
      <c r="AM11" s="929" t="s">
        <v>75</v>
      </c>
      <c r="AN11" s="929"/>
      <c r="AO11" s="81"/>
      <c r="AP11" s="73"/>
    </row>
    <row r="12" spans="1:42">
      <c r="A12" s="71"/>
      <c r="B12" s="82" t="s">
        <v>216</v>
      </c>
      <c r="C12" s="926" t="s">
        <v>1</v>
      </c>
      <c r="D12" s="926"/>
      <c r="E12" s="83"/>
      <c r="F12" s="71"/>
      <c r="H12" s="71"/>
      <c r="I12" s="75" t="s">
        <v>216</v>
      </c>
      <c r="J12" s="936" t="s">
        <v>83</v>
      </c>
      <c r="K12" s="936"/>
      <c r="L12" s="77"/>
      <c r="M12" s="71"/>
      <c r="O12" s="71"/>
      <c r="P12" s="78" t="s">
        <v>216</v>
      </c>
      <c r="Q12" s="76"/>
      <c r="R12" s="76"/>
      <c r="S12" s="79"/>
      <c r="T12" s="220"/>
      <c r="U12" s="71"/>
      <c r="V12" s="71"/>
      <c r="W12" s="80"/>
      <c r="X12" s="268"/>
      <c r="Y12" s="76"/>
      <c r="Z12" s="76"/>
      <c r="AA12" s="81"/>
      <c r="AB12" s="217"/>
      <c r="AC12" s="73"/>
      <c r="AD12" s="73"/>
      <c r="AE12" s="78"/>
      <c r="AF12" s="76"/>
      <c r="AG12" s="76"/>
      <c r="AH12" s="79"/>
      <c r="AI12" s="71"/>
      <c r="AJ12" s="71"/>
      <c r="AK12" s="71"/>
      <c r="AL12" s="377"/>
      <c r="AM12" s="76"/>
      <c r="AN12" s="76"/>
      <c r="AO12" s="81"/>
      <c r="AP12" s="73"/>
    </row>
    <row r="13" spans="1:42" ht="15" thickBot="1">
      <c r="A13" s="71"/>
      <c r="B13" s="82"/>
      <c r="C13" s="191" t="s">
        <v>444</v>
      </c>
      <c r="D13" s="86">
        <f>(D14+D15)/2</f>
        <v>1385551.5</v>
      </c>
      <c r="E13" s="83"/>
      <c r="F13" s="71"/>
      <c r="G13" s="71"/>
      <c r="H13" s="71"/>
      <c r="I13" s="75"/>
      <c r="J13" s="87" t="s">
        <v>41</v>
      </c>
      <c r="K13" s="87">
        <f>K14+K15</f>
        <v>1228319</v>
      </c>
      <c r="L13" s="77"/>
      <c r="M13" s="71"/>
      <c r="O13" s="71"/>
      <c r="P13" s="78"/>
      <c r="Q13" s="84" t="s">
        <v>7</v>
      </c>
      <c r="R13" s="270">
        <v>251586</v>
      </c>
      <c r="S13" s="79"/>
      <c r="T13" s="222"/>
      <c r="U13" s="71"/>
      <c r="V13" s="71"/>
      <c r="W13" s="80"/>
      <c r="X13" s="268"/>
      <c r="Y13" s="932" t="s">
        <v>10</v>
      </c>
      <c r="Z13" s="932"/>
      <c r="AA13" s="81"/>
      <c r="AB13" s="217"/>
      <c r="AC13" s="73"/>
      <c r="AD13" s="73"/>
      <c r="AE13" s="78"/>
      <c r="AF13" s="931" t="s">
        <v>71</v>
      </c>
      <c r="AG13" s="931"/>
      <c r="AH13" s="79"/>
      <c r="AI13" s="71"/>
      <c r="AJ13" s="71"/>
      <c r="AK13" s="71"/>
      <c r="AL13" s="377"/>
      <c r="AM13" s="932" t="s">
        <v>10</v>
      </c>
      <c r="AN13" s="932"/>
      <c r="AO13" s="81"/>
      <c r="AP13" s="73"/>
    </row>
    <row r="14" spans="1:42" ht="15" thickBot="1">
      <c r="A14" s="71"/>
      <c r="B14" s="82"/>
      <c r="C14" s="162" t="s">
        <v>54</v>
      </c>
      <c r="D14" s="264">
        <v>1186913</v>
      </c>
      <c r="E14" s="83"/>
      <c r="F14" s="71"/>
      <c r="G14" s="71"/>
      <c r="H14" s="71"/>
      <c r="I14" s="75"/>
      <c r="J14" s="90" t="s">
        <v>81</v>
      </c>
      <c r="K14" s="91">
        <v>229393</v>
      </c>
      <c r="L14" s="77"/>
      <c r="M14" s="71"/>
      <c r="N14" s="441">
        <f>(R14)/K13</f>
        <v>0.32843259772095035</v>
      </c>
      <c r="O14" s="71"/>
      <c r="P14" s="78"/>
      <c r="Q14" s="84" t="s">
        <v>8</v>
      </c>
      <c r="R14" s="270">
        <v>403420</v>
      </c>
      <c r="S14" s="79"/>
      <c r="T14" s="222"/>
      <c r="U14" s="121">
        <f>R13/Z14</f>
        <v>0.20941490319579972</v>
      </c>
      <c r="V14" s="71"/>
      <c r="W14" s="80"/>
      <c r="X14" s="268"/>
      <c r="Y14" s="442" t="s">
        <v>76</v>
      </c>
      <c r="Z14" s="93">
        <f>R13+Q7</f>
        <v>1201375.8149999999</v>
      </c>
      <c r="AA14" s="443"/>
      <c r="AB14" s="217"/>
      <c r="AC14" s="73"/>
      <c r="AD14" s="73"/>
      <c r="AE14" s="78"/>
      <c r="AF14" s="84" t="s">
        <v>7</v>
      </c>
      <c r="AG14" s="316">
        <v>977185</v>
      </c>
      <c r="AH14" s="79"/>
      <c r="AI14" s="71"/>
      <c r="AJ14" s="71"/>
      <c r="AK14" s="71"/>
      <c r="AL14" s="377"/>
      <c r="AM14" s="442" t="s">
        <v>63</v>
      </c>
      <c r="AN14" s="93">
        <f>AF6+AG14</f>
        <v>1592104</v>
      </c>
      <c r="AO14" s="443"/>
      <c r="AP14" s="73"/>
    </row>
    <row r="15" spans="1:42" ht="15" thickBot="1">
      <c r="A15" s="71"/>
      <c r="B15" s="82"/>
      <c r="C15" s="162" t="s">
        <v>53</v>
      </c>
      <c r="D15" s="264">
        <v>1584190</v>
      </c>
      <c r="E15" s="83"/>
      <c r="F15" s="71"/>
      <c r="G15" s="214">
        <f>D17/D13</f>
        <v>0.10730709035355236</v>
      </c>
      <c r="H15" s="71"/>
      <c r="I15" s="75"/>
      <c r="J15" s="90" t="s">
        <v>82</v>
      </c>
      <c r="K15" s="91">
        <v>998926</v>
      </c>
      <c r="L15" s="77"/>
      <c r="M15" s="71"/>
      <c r="O15" s="71"/>
      <c r="P15" s="78"/>
      <c r="Q15" s="931" t="s">
        <v>9</v>
      </c>
      <c r="R15" s="931"/>
      <c r="S15" s="79"/>
      <c r="T15" s="220"/>
      <c r="U15" s="71"/>
      <c r="V15" s="71"/>
      <c r="W15" s="80"/>
      <c r="X15" s="268"/>
      <c r="Y15" s="76"/>
      <c r="Z15" s="76"/>
      <c r="AA15" s="81"/>
      <c r="AB15" s="217"/>
      <c r="AC15" s="73"/>
      <c r="AD15" s="73"/>
      <c r="AE15" s="78"/>
      <c r="AF15" s="84" t="s">
        <v>8</v>
      </c>
      <c r="AG15" s="316">
        <v>62081</v>
      </c>
      <c r="AH15" s="79"/>
      <c r="AI15" s="71"/>
      <c r="AJ15" s="121">
        <f>AG14/AN14</f>
        <v>0.61376957786677255</v>
      </c>
      <c r="AK15" s="71"/>
      <c r="AL15" s="377"/>
      <c r="AM15" s="442" t="s">
        <v>65</v>
      </c>
      <c r="AN15" s="93">
        <f>Z21+AG20-AG21</f>
        <v>41230.493506493454</v>
      </c>
      <c r="AO15" s="81"/>
      <c r="AP15" s="73"/>
    </row>
    <row r="16" spans="1:42">
      <c r="A16" s="71"/>
      <c r="B16" s="82"/>
      <c r="C16" s="76"/>
      <c r="D16" s="76"/>
      <c r="E16" s="83"/>
      <c r="F16" s="71"/>
      <c r="G16" s="71"/>
      <c r="H16" s="71"/>
      <c r="I16" s="75"/>
      <c r="J16" s="87" t="s">
        <v>4</v>
      </c>
      <c r="K16" s="91">
        <v>8553</v>
      </c>
      <c r="L16" s="77"/>
      <c r="M16" s="71"/>
      <c r="O16" s="71"/>
      <c r="P16" s="78"/>
      <c r="Q16" s="84"/>
      <c r="R16" s="84">
        <f>R14-R13</f>
        <v>151834</v>
      </c>
      <c r="S16" s="79"/>
      <c r="T16" s="220"/>
      <c r="U16" s="71"/>
      <c r="V16" s="71"/>
      <c r="W16" s="80"/>
      <c r="X16" s="268"/>
      <c r="Y16" s="928" t="s">
        <v>64</v>
      </c>
      <c r="Z16" s="928"/>
      <c r="AA16" s="81"/>
      <c r="AB16" s="217"/>
      <c r="AC16" s="73"/>
      <c r="AD16" s="73"/>
      <c r="AE16" s="78"/>
      <c r="AF16" s="455" t="s">
        <v>9</v>
      </c>
      <c r="AG16" s="455"/>
      <c r="AH16" s="79"/>
      <c r="AI16" s="71"/>
      <c r="AJ16" s="71"/>
      <c r="AK16" s="71"/>
      <c r="AL16" s="377"/>
      <c r="AM16" s="442" t="s">
        <v>79</v>
      </c>
      <c r="AN16" s="93">
        <f>Z22+AG26-AG27</f>
        <v>357711</v>
      </c>
      <c r="AO16" s="81"/>
      <c r="AP16" s="73"/>
    </row>
    <row r="17" spans="1:43" ht="15" thickBot="1">
      <c r="A17" s="71"/>
      <c r="B17" s="82"/>
      <c r="C17" s="113" t="s">
        <v>189</v>
      </c>
      <c r="D17" s="86">
        <f>D13-K17</f>
        <v>148679.5</v>
      </c>
      <c r="E17" s="83"/>
      <c r="F17" s="71"/>
      <c r="G17" s="71"/>
      <c r="H17" s="71"/>
      <c r="I17" s="75"/>
      <c r="J17" s="87" t="s">
        <v>5</v>
      </c>
      <c r="K17" s="87">
        <f>K13+K16</f>
        <v>1236872</v>
      </c>
      <c r="L17" s="77"/>
      <c r="M17" s="71"/>
      <c r="O17" s="71"/>
      <c r="P17" s="96"/>
      <c r="Q17" s="97"/>
      <c r="R17" s="97"/>
      <c r="S17" s="98"/>
      <c r="T17" s="220"/>
      <c r="U17" s="71"/>
      <c r="V17" s="71"/>
      <c r="W17" s="80" t="s">
        <v>216</v>
      </c>
      <c r="X17" s="268">
        <f>Z17/Z14</f>
        <v>1.0371442345041715</v>
      </c>
      <c r="Y17" s="154" t="s">
        <v>14</v>
      </c>
      <c r="Z17" s="126">
        <v>1246000</v>
      </c>
      <c r="AA17" s="81"/>
      <c r="AB17" s="219"/>
      <c r="AC17" s="73"/>
      <c r="AD17" s="73"/>
      <c r="AE17" s="78"/>
      <c r="AF17" s="84"/>
      <c r="AG17" s="84">
        <f>AG15-AG14</f>
        <v>-915104</v>
      </c>
      <c r="AH17" s="79"/>
      <c r="AI17" s="71"/>
      <c r="AJ17" s="71"/>
      <c r="AK17" s="71"/>
      <c r="AL17" s="377"/>
      <c r="AM17" s="76"/>
      <c r="AN17" s="76"/>
      <c r="AO17" s="81"/>
      <c r="AP17" s="73"/>
    </row>
    <row r="18" spans="1:43" ht="15" thickBot="1">
      <c r="A18" s="71"/>
      <c r="B18" s="82"/>
      <c r="C18" s="86" t="s">
        <v>208</v>
      </c>
      <c r="D18" s="264"/>
      <c r="E18" s="83"/>
      <c r="F18" s="71"/>
      <c r="G18" s="71"/>
      <c r="H18" s="71"/>
      <c r="I18" s="75"/>
      <c r="J18" s="76"/>
      <c r="K18" s="76"/>
      <c r="L18" s="77"/>
      <c r="M18" s="71"/>
      <c r="O18" s="71"/>
      <c r="P18" s="73"/>
      <c r="Q18" s="73"/>
      <c r="R18" s="73"/>
      <c r="S18" s="73"/>
      <c r="T18" s="220"/>
      <c r="U18" s="71"/>
      <c r="V18" s="71"/>
      <c r="W18" s="80"/>
      <c r="X18" s="268"/>
      <c r="Y18" s="45" t="s">
        <v>77</v>
      </c>
      <c r="Z18" s="46"/>
      <c r="AA18" s="81"/>
      <c r="AB18" s="217"/>
      <c r="AC18" s="73"/>
      <c r="AD18" s="73"/>
      <c r="AE18" s="78"/>
      <c r="AF18" s="76"/>
      <c r="AG18" s="76"/>
      <c r="AH18" s="79"/>
      <c r="AI18" s="71"/>
      <c r="AJ18" s="71"/>
      <c r="AK18" s="71"/>
      <c r="AL18" s="377"/>
      <c r="AM18" s="923" t="s">
        <v>80</v>
      </c>
      <c r="AN18" s="923"/>
      <c r="AO18" s="81"/>
      <c r="AP18" s="73"/>
    </row>
    <row r="19" spans="1:43" ht="15" thickBot="1">
      <c r="A19" s="71"/>
      <c r="B19" s="82" t="s">
        <v>217</v>
      </c>
      <c r="C19" s="86" t="s">
        <v>209</v>
      </c>
      <c r="D19" s="113">
        <f>K16/Ratios!B19*0.01</f>
        <v>86.072740402918868</v>
      </c>
      <c r="E19" s="83"/>
      <c r="F19" s="71"/>
      <c r="G19" s="71"/>
      <c r="H19" s="71"/>
      <c r="I19" s="75" t="s">
        <v>217</v>
      </c>
      <c r="J19" s="160" t="s">
        <v>198</v>
      </c>
      <c r="K19" s="87"/>
      <c r="L19" s="77"/>
      <c r="M19" s="71"/>
      <c r="O19" s="71"/>
      <c r="P19" s="73"/>
      <c r="Q19" s="176" t="s">
        <v>369</v>
      </c>
      <c r="R19" s="73"/>
      <c r="S19" s="73"/>
      <c r="T19" s="220"/>
      <c r="U19" s="71"/>
      <c r="V19" s="71"/>
      <c r="W19" s="80"/>
      <c r="X19" s="268"/>
      <c r="Y19" s="48" t="s">
        <v>71</v>
      </c>
      <c r="Z19" s="60">
        <v>677000</v>
      </c>
      <c r="AA19" s="81" t="s">
        <v>95</v>
      </c>
      <c r="AB19" s="219"/>
      <c r="AC19" s="121">
        <f>AG15/Z19</f>
        <v>9.1700147710487442E-2</v>
      </c>
      <c r="AD19" s="73"/>
      <c r="AE19" s="78"/>
      <c r="AF19" s="70" t="s">
        <v>88</v>
      </c>
      <c r="AG19" s="70"/>
      <c r="AH19" s="79"/>
      <c r="AI19" s="71"/>
      <c r="AJ19" s="71"/>
      <c r="AK19" s="71"/>
      <c r="AL19" s="377" t="s">
        <v>216</v>
      </c>
      <c r="AM19" s="928" t="s">
        <v>78</v>
      </c>
      <c r="AN19" s="928"/>
      <c r="AO19" s="81"/>
      <c r="AP19" s="73"/>
    </row>
    <row r="20" spans="1:43" ht="15" thickBot="1">
      <c r="A20" s="71"/>
      <c r="B20" s="82" t="s">
        <v>218</v>
      </c>
      <c r="C20" s="86" t="s">
        <v>643</v>
      </c>
      <c r="D20" s="113">
        <f>Ratios!B132*D17</f>
        <v>2230.1925000000001</v>
      </c>
      <c r="E20" s="83"/>
      <c r="F20" s="71"/>
      <c r="G20" s="71"/>
      <c r="H20" s="71"/>
      <c r="I20" s="75"/>
      <c r="J20" s="280" t="s">
        <v>603</v>
      </c>
      <c r="K20" s="160">
        <f>Ratios!B132*K16</f>
        <v>128.29499999999999</v>
      </c>
      <c r="L20" s="77"/>
      <c r="M20" s="71"/>
      <c r="O20" s="71"/>
      <c r="P20" s="73"/>
      <c r="Q20" s="72" t="s">
        <v>644</v>
      </c>
      <c r="R20" s="73"/>
      <c r="S20" s="73"/>
      <c r="T20" s="220"/>
      <c r="U20" s="71"/>
      <c r="V20" s="71"/>
      <c r="W20" s="80" t="s">
        <v>101</v>
      </c>
      <c r="X20" s="268"/>
      <c r="Y20" s="48" t="s">
        <v>344</v>
      </c>
      <c r="Z20" s="60">
        <v>558447</v>
      </c>
      <c r="AA20" s="81" t="s">
        <v>25</v>
      </c>
      <c r="AB20" s="219"/>
      <c r="AC20" s="73"/>
      <c r="AD20" s="73"/>
      <c r="AE20" s="78"/>
      <c r="AF20" s="84" t="s">
        <v>7</v>
      </c>
      <c r="AG20" s="444">
        <v>82763</v>
      </c>
      <c r="AH20" s="79"/>
      <c r="AI20" s="71"/>
      <c r="AJ20" s="71"/>
      <c r="AK20" s="71" t="s">
        <v>101</v>
      </c>
      <c r="AL20" s="377">
        <f>(AN20+AN21)/AN14</f>
        <v>0.86395109867194608</v>
      </c>
      <c r="AM20" s="47" t="s">
        <v>124</v>
      </c>
      <c r="AN20" s="60">
        <f>374900</f>
        <v>374900</v>
      </c>
      <c r="AO20" s="81"/>
      <c r="AP20" s="73"/>
      <c r="AQ20" s="71"/>
    </row>
    <row r="21" spans="1:43" ht="15" thickBot="1">
      <c r="A21" s="71"/>
      <c r="B21" s="82"/>
      <c r="C21" s="85" t="s">
        <v>28</v>
      </c>
      <c r="D21" s="179">
        <f>D26-D25</f>
        <v>0</v>
      </c>
      <c r="E21" s="83"/>
      <c r="F21" s="71"/>
      <c r="G21" s="71"/>
      <c r="H21" s="71"/>
      <c r="I21" s="75"/>
      <c r="J21" s="280" t="s">
        <v>206</v>
      </c>
      <c r="K21" s="160">
        <f>Ratios!B132*K13</f>
        <v>18424.785</v>
      </c>
      <c r="L21" s="77"/>
      <c r="M21" s="71"/>
      <c r="N21" s="441">
        <f>K21/K13</f>
        <v>1.4999999999999999E-2</v>
      </c>
      <c r="O21" s="71"/>
      <c r="P21" s="73"/>
      <c r="R21" s="413"/>
      <c r="S21" s="73"/>
      <c r="T21" s="220"/>
      <c r="U21" s="71"/>
      <c r="V21" s="71"/>
      <c r="W21" s="80"/>
      <c r="X21" s="268"/>
      <c r="Y21" s="48" t="s">
        <v>65</v>
      </c>
      <c r="Z21" s="62">
        <f>Z20-Z22/(AVERAGE(Ratios!B186:C186))</f>
        <v>119313.49350649345</v>
      </c>
      <c r="AA21" s="81"/>
      <c r="AB21" s="217"/>
      <c r="AC21" s="73"/>
      <c r="AD21" s="73"/>
      <c r="AE21" s="78"/>
      <c r="AF21" s="84" t="s">
        <v>8</v>
      </c>
      <c r="AG21" s="444">
        <v>160846</v>
      </c>
      <c r="AH21" s="79"/>
      <c r="AI21" s="71"/>
      <c r="AJ21" s="71"/>
      <c r="AK21" s="71"/>
      <c r="AL21" s="377"/>
      <c r="AM21" s="47" t="s">
        <v>125</v>
      </c>
      <c r="AN21" s="60">
        <f>1000600</f>
        <v>1000600</v>
      </c>
      <c r="AO21" s="81"/>
      <c r="AP21" s="73"/>
    </row>
    <row r="22" spans="1:43">
      <c r="A22" s="71"/>
      <c r="B22" s="82"/>
      <c r="C22" s="76" t="s">
        <v>173</v>
      </c>
      <c r="D22" s="76">
        <f>D17-D18-D19-D20-D21</f>
        <v>146363.23475959708</v>
      </c>
      <c r="E22" s="83"/>
      <c r="F22" s="71"/>
      <c r="G22" s="71"/>
      <c r="H22" s="71"/>
      <c r="I22" s="75"/>
      <c r="J22" s="76"/>
      <c r="K22" s="76"/>
      <c r="L22" s="77"/>
      <c r="M22" s="71"/>
      <c r="O22" s="71"/>
      <c r="P22" s="73"/>
      <c r="Q22" s="172" t="s">
        <v>215</v>
      </c>
      <c r="R22" s="73"/>
      <c r="S22" s="73"/>
      <c r="T22" s="220"/>
      <c r="U22" s="71"/>
      <c r="V22" s="71"/>
      <c r="W22" s="80"/>
      <c r="X22" s="268"/>
      <c r="Y22" s="48" t="s">
        <v>79</v>
      </c>
      <c r="Z22" s="60">
        <v>422666</v>
      </c>
      <c r="AA22" s="81" t="s">
        <v>25</v>
      </c>
      <c r="AB22" s="217"/>
      <c r="AC22" s="73"/>
      <c r="AD22" s="73"/>
      <c r="AE22" s="78"/>
      <c r="AF22" s="455" t="s">
        <v>9</v>
      </c>
      <c r="AG22" s="84"/>
      <c r="AH22" s="79"/>
      <c r="AI22" s="71"/>
      <c r="AJ22" s="71"/>
      <c r="AK22" s="71"/>
      <c r="AL22" s="377"/>
      <c r="AM22" s="51"/>
      <c r="AN22" s="50"/>
      <c r="AO22" s="81"/>
      <c r="AP22" s="73"/>
    </row>
    <row r="23" spans="1:43">
      <c r="A23" s="71"/>
      <c r="B23" s="82"/>
      <c r="C23" s="76"/>
      <c r="D23" s="76"/>
      <c r="E23" s="83"/>
      <c r="F23" s="71"/>
      <c r="G23" s="71"/>
      <c r="H23" s="71"/>
      <c r="I23" s="75" t="s">
        <v>216</v>
      </c>
      <c r="J23" s="160" t="s">
        <v>195</v>
      </c>
      <c r="K23" s="87"/>
      <c r="L23" s="77"/>
      <c r="M23" s="71"/>
      <c r="O23" s="71"/>
      <c r="P23" s="71"/>
      <c r="Q23" s="278" t="s">
        <v>223</v>
      </c>
      <c r="R23" s="71"/>
      <c r="S23" s="71"/>
      <c r="T23" s="220"/>
      <c r="U23" s="71"/>
      <c r="V23" s="71"/>
      <c r="W23" s="80"/>
      <c r="X23" s="268"/>
      <c r="Y23" s="50"/>
      <c r="Z23" s="50"/>
      <c r="AA23" s="81"/>
      <c r="AB23" s="217"/>
      <c r="AC23" s="73"/>
      <c r="AD23" s="73"/>
      <c r="AE23" s="78"/>
      <c r="AF23" s="84"/>
      <c r="AG23" s="84">
        <f>AG21-AG20</f>
        <v>78083</v>
      </c>
      <c r="AH23" s="79"/>
      <c r="AI23" s="71"/>
      <c r="AJ23" s="71"/>
      <c r="AK23" s="71"/>
      <c r="AL23" s="377"/>
      <c r="AM23" s="923" t="s">
        <v>17</v>
      </c>
      <c r="AN23" s="923"/>
      <c r="AO23" s="81"/>
      <c r="AP23" s="73"/>
    </row>
    <row r="24" spans="1:43">
      <c r="A24" s="71"/>
      <c r="B24" s="82"/>
      <c r="C24" s="925" t="s">
        <v>99</v>
      </c>
      <c r="D24" s="925"/>
      <c r="E24" s="83"/>
      <c r="F24" s="71"/>
      <c r="G24" s="71"/>
      <c r="H24" s="71"/>
      <c r="I24" s="75"/>
      <c r="J24" s="90" t="s">
        <v>33</v>
      </c>
      <c r="K24" s="91">
        <v>731304.9</v>
      </c>
      <c r="L24" s="77"/>
      <c r="M24" s="71"/>
      <c r="O24" s="71"/>
      <c r="P24" s="71"/>
      <c r="R24" s="71"/>
      <c r="S24" s="71"/>
      <c r="T24" s="220"/>
      <c r="U24" s="71"/>
      <c r="V24" s="71"/>
      <c r="W24" s="80"/>
      <c r="X24" s="268"/>
      <c r="Y24" s="114" t="s">
        <v>21</v>
      </c>
      <c r="Z24" s="114"/>
      <c r="AA24" s="81"/>
      <c r="AB24" s="217"/>
      <c r="AC24" s="73"/>
      <c r="AD24" s="73"/>
      <c r="AE24" s="78"/>
      <c r="AF24" s="76"/>
      <c r="AG24" s="445"/>
      <c r="AH24" s="79"/>
      <c r="AI24" s="71"/>
      <c r="AJ24" s="71"/>
      <c r="AK24" s="71"/>
      <c r="AL24" s="377"/>
      <c r="AM24" s="939" t="s">
        <v>71</v>
      </c>
      <c r="AN24" s="939"/>
      <c r="AO24" s="81"/>
      <c r="AP24" s="73"/>
    </row>
    <row r="25" spans="1:43">
      <c r="A25" s="71"/>
      <c r="B25" s="82"/>
      <c r="C25" s="85" t="s">
        <v>26</v>
      </c>
      <c r="D25" s="279"/>
      <c r="E25" s="83"/>
      <c r="F25" s="71"/>
      <c r="G25" s="71"/>
      <c r="H25" s="71"/>
      <c r="I25" s="75"/>
      <c r="J25" s="90" t="s">
        <v>34</v>
      </c>
      <c r="K25" s="91">
        <v>587989.30000000005</v>
      </c>
      <c r="L25" s="77"/>
      <c r="M25" s="71"/>
      <c r="O25" s="71"/>
      <c r="P25" s="71"/>
      <c r="R25" s="71"/>
      <c r="S25" s="71"/>
      <c r="T25" s="220"/>
      <c r="U25" s="71"/>
      <c r="V25" s="71"/>
      <c r="W25" s="80"/>
      <c r="X25" s="268"/>
      <c r="Y25" s="124" t="s">
        <v>14</v>
      </c>
      <c r="Z25" s="155"/>
      <c r="AA25" s="81"/>
      <c r="AB25" s="217"/>
      <c r="AC25" s="73"/>
      <c r="AD25" s="73"/>
      <c r="AE25" s="78"/>
      <c r="AF25" s="70" t="s">
        <v>89</v>
      </c>
      <c r="AG25" s="70"/>
      <c r="AH25" s="79"/>
      <c r="AI25" s="71"/>
      <c r="AJ25" s="71"/>
      <c r="AK25" s="71"/>
      <c r="AL25" s="377"/>
      <c r="AM25" s="48" t="s">
        <v>32</v>
      </c>
      <c r="AN25" s="60"/>
      <c r="AO25" s="81"/>
      <c r="AP25" s="73"/>
    </row>
    <row r="26" spans="1:43">
      <c r="A26" s="71"/>
      <c r="B26" s="82"/>
      <c r="C26" s="85" t="s">
        <v>27</v>
      </c>
      <c r="D26" s="279"/>
      <c r="E26" s="83"/>
      <c r="F26" s="71"/>
      <c r="G26" s="71"/>
      <c r="H26" s="71"/>
      <c r="I26" s="75"/>
      <c r="J26" s="87" t="s">
        <v>28</v>
      </c>
      <c r="K26" s="87">
        <f>K25-K24</f>
        <v>-143315.59999999998</v>
      </c>
      <c r="L26" s="77"/>
      <c r="M26" s="71"/>
      <c r="O26" s="71"/>
      <c r="P26" s="71"/>
      <c r="R26" s="71"/>
      <c r="S26" s="71"/>
      <c r="T26" s="220"/>
      <c r="U26" s="71"/>
      <c r="V26" s="71"/>
      <c r="W26" s="80"/>
      <c r="X26" s="268"/>
      <c r="Y26" s="201"/>
      <c r="Z26" s="459"/>
      <c r="AA26" s="81"/>
      <c r="AB26" s="217"/>
      <c r="AC26" s="73"/>
      <c r="AD26" s="73"/>
      <c r="AE26" s="78"/>
      <c r="AF26" s="84" t="s">
        <v>7</v>
      </c>
      <c r="AG26" s="444">
        <v>71724</v>
      </c>
      <c r="AH26" s="79"/>
      <c r="AI26" s="71"/>
      <c r="AJ26" s="71"/>
      <c r="AK26" s="71"/>
      <c r="AL26" s="377"/>
      <c r="AM26" s="48" t="s">
        <v>90</v>
      </c>
      <c r="AN26" s="60"/>
      <c r="AO26" s="81"/>
      <c r="AP26" s="73"/>
    </row>
    <row r="27" spans="1:43" ht="15" thickBot="1">
      <c r="A27" s="71"/>
      <c r="B27" s="82"/>
      <c r="C27" s="76"/>
      <c r="D27" s="76"/>
      <c r="E27" s="83"/>
      <c r="F27" s="71"/>
      <c r="G27" s="71"/>
      <c r="H27" s="71"/>
      <c r="I27" s="102"/>
      <c r="J27" s="103"/>
      <c r="K27" s="103"/>
      <c r="L27" s="104"/>
      <c r="M27" s="71"/>
      <c r="O27" s="71"/>
      <c r="P27" s="71"/>
      <c r="Q27" s="381"/>
      <c r="S27" s="71"/>
      <c r="T27" s="220"/>
      <c r="U27" s="71"/>
      <c r="V27" s="71"/>
      <c r="W27" s="80"/>
      <c r="X27" s="268"/>
      <c r="Y27" s="114" t="s">
        <v>90</v>
      </c>
      <c r="Z27" s="114"/>
      <c r="AA27" s="81"/>
      <c r="AB27" s="217"/>
      <c r="AC27" s="73"/>
      <c r="AD27" s="73"/>
      <c r="AE27" s="78"/>
      <c r="AF27" s="84" t="s">
        <v>8</v>
      </c>
      <c r="AG27" s="444">
        <v>136679</v>
      </c>
      <c r="AH27" s="79"/>
      <c r="AI27" s="71"/>
      <c r="AJ27" s="71"/>
      <c r="AK27" s="71"/>
      <c r="AL27" s="377"/>
      <c r="AM27" s="51" t="s">
        <v>173</v>
      </c>
      <c r="AN27" s="50">
        <f>AN14-AN20-AN21-AN25-AN26</f>
        <v>216604</v>
      </c>
      <c r="AO27" s="81"/>
      <c r="AP27" s="73"/>
    </row>
    <row r="28" spans="1:43">
      <c r="A28" s="71"/>
      <c r="B28" s="82"/>
      <c r="C28" s="926" t="s">
        <v>31</v>
      </c>
      <c r="D28" s="926"/>
      <c r="E28" s="83"/>
      <c r="F28" s="71"/>
      <c r="G28" s="278"/>
      <c r="H28" s="71"/>
      <c r="I28" s="71"/>
      <c r="J28" s="73"/>
      <c r="K28" s="73"/>
      <c r="L28" s="71"/>
      <c r="M28" s="71"/>
      <c r="O28" s="71"/>
      <c r="P28" s="71"/>
      <c r="S28" s="71"/>
      <c r="T28" s="220"/>
      <c r="U28" s="71"/>
      <c r="V28" s="71"/>
      <c r="W28" s="80"/>
      <c r="X28" s="268"/>
      <c r="Y28" s="124" t="s">
        <v>14</v>
      </c>
      <c r="Z28" s="155"/>
      <c r="AA28" s="81"/>
      <c r="AB28" s="217"/>
      <c r="AC28" s="73"/>
      <c r="AD28" s="73"/>
      <c r="AE28" s="78"/>
      <c r="AF28" s="455" t="s">
        <v>9</v>
      </c>
      <c r="AG28" s="84"/>
      <c r="AH28" s="79"/>
      <c r="AI28" s="71"/>
      <c r="AJ28" s="71"/>
      <c r="AK28" s="71"/>
      <c r="AL28" s="377"/>
      <c r="AM28" s="45" t="s">
        <v>74</v>
      </c>
      <c r="AN28" s="45"/>
      <c r="AO28" s="81"/>
      <c r="AP28" s="73"/>
    </row>
    <row r="29" spans="1:43">
      <c r="A29" s="71"/>
      <c r="B29" s="82"/>
      <c r="C29" s="86"/>
      <c r="D29" s="110" t="s">
        <v>25</v>
      </c>
      <c r="E29" s="83"/>
      <c r="F29" s="71"/>
      <c r="G29" s="278"/>
      <c r="H29" s="71"/>
      <c r="I29" s="71"/>
      <c r="J29" s="172" t="s">
        <v>215</v>
      </c>
      <c r="K29" s="73"/>
      <c r="L29" s="71"/>
      <c r="M29" s="71"/>
      <c r="O29" s="71"/>
      <c r="P29" s="71"/>
      <c r="S29" s="71"/>
      <c r="T29" s="220"/>
      <c r="U29" s="71"/>
      <c r="V29" s="71"/>
      <c r="W29" s="80"/>
      <c r="X29" s="268"/>
      <c r="Y29" s="201"/>
      <c r="Z29" s="459"/>
      <c r="AA29" s="81"/>
      <c r="AB29" s="217"/>
      <c r="AC29" s="73"/>
      <c r="AD29" s="73"/>
      <c r="AE29" s="78"/>
      <c r="AF29" s="84"/>
      <c r="AG29" s="84">
        <f>AG27-AG26</f>
        <v>64955</v>
      </c>
      <c r="AH29" s="79"/>
      <c r="AI29" s="71"/>
      <c r="AJ29" s="71"/>
      <c r="AK29" s="71"/>
      <c r="AL29" s="377"/>
      <c r="AM29" s="48" t="s">
        <v>91</v>
      </c>
      <c r="AN29" s="60">
        <v>0.5</v>
      </c>
      <c r="AO29" s="81"/>
      <c r="AP29" s="73"/>
    </row>
    <row r="30" spans="1:43" ht="15" thickBot="1">
      <c r="A30" s="71"/>
      <c r="B30" s="99"/>
      <c r="C30" s="100"/>
      <c r="D30" s="100"/>
      <c r="E30" s="101"/>
      <c r="F30" s="71"/>
      <c r="G30" s="278"/>
      <c r="H30" s="71"/>
      <c r="I30" s="71"/>
      <c r="J30" s="71" t="s">
        <v>222</v>
      </c>
      <c r="K30" s="71"/>
      <c r="L30" s="71"/>
      <c r="M30" s="71"/>
      <c r="O30" s="71"/>
      <c r="S30" s="71"/>
      <c r="T30" s="220"/>
      <c r="U30" s="71"/>
      <c r="V30" s="71"/>
      <c r="W30" s="80"/>
      <c r="X30" s="268"/>
      <c r="Y30" s="62" t="s">
        <v>571</v>
      </c>
      <c r="Z30" s="45"/>
      <c r="AA30" s="81"/>
      <c r="AB30" s="217"/>
      <c r="AC30" s="73"/>
      <c r="AD30" s="73"/>
      <c r="AE30" s="96"/>
      <c r="AF30" s="97"/>
      <c r="AG30" s="97"/>
      <c r="AH30" s="98"/>
      <c r="AI30" s="71"/>
      <c r="AJ30" s="71"/>
      <c r="AK30" s="71"/>
      <c r="AL30" s="377"/>
      <c r="AM30" s="48" t="s">
        <v>613</v>
      </c>
      <c r="AN30" s="60"/>
      <c r="AO30" s="81"/>
      <c r="AP30" s="73"/>
    </row>
    <row r="31" spans="1:43" ht="15" thickBot="1">
      <c r="A31" s="71"/>
      <c r="B31" s="71"/>
      <c r="C31" s="71"/>
      <c r="D31" s="71"/>
      <c r="E31" s="71"/>
      <c r="F31" s="71"/>
      <c r="G31" s="71"/>
      <c r="H31" s="71"/>
      <c r="I31" s="71"/>
      <c r="J31" s="282" t="s">
        <v>235</v>
      </c>
      <c r="K31" s="71"/>
      <c r="L31" s="71"/>
      <c r="M31" s="71"/>
      <c r="O31" s="71"/>
      <c r="S31" s="71"/>
      <c r="T31" s="220"/>
      <c r="U31" s="71"/>
      <c r="V31" s="71"/>
      <c r="W31" s="80"/>
      <c r="X31" s="268"/>
      <c r="Y31" s="124" t="s">
        <v>14</v>
      </c>
      <c r="Z31" s="155"/>
      <c r="AA31" s="81"/>
      <c r="AB31" s="217"/>
      <c r="AC31" s="73"/>
      <c r="AD31" s="73"/>
      <c r="AE31" s="71"/>
      <c r="AF31" s="71"/>
      <c r="AG31" s="71"/>
      <c r="AH31" s="71"/>
      <c r="AI31" s="71"/>
      <c r="AJ31" s="71"/>
      <c r="AK31" s="71"/>
      <c r="AL31" s="383"/>
      <c r="AM31" s="107" t="s">
        <v>173</v>
      </c>
      <c r="AN31" s="107">
        <f>AN15+AN16-AN29-AN30</f>
        <v>398940.99350649345</v>
      </c>
      <c r="AO31" s="108"/>
      <c r="AP31" s="73"/>
    </row>
    <row r="32" spans="1:43" ht="15" thickBot="1">
      <c r="A32" s="71"/>
      <c r="B32" s="71"/>
      <c r="C32" s="172" t="s">
        <v>369</v>
      </c>
      <c r="D32" s="71"/>
      <c r="E32" s="71"/>
      <c r="F32" s="71"/>
      <c r="G32" s="71"/>
      <c r="H32" s="71"/>
      <c r="I32" s="71"/>
      <c r="J32" s="71"/>
      <c r="K32" s="71"/>
      <c r="L32" s="71"/>
      <c r="M32" s="71"/>
      <c r="O32" s="71"/>
      <c r="Q32" s="71"/>
      <c r="R32" s="71"/>
      <c r="S32" s="71"/>
      <c r="T32" s="220"/>
      <c r="U32" s="71"/>
      <c r="V32" s="71"/>
      <c r="W32" s="106"/>
      <c r="X32" s="281"/>
      <c r="Y32" s="107"/>
      <c r="Z32" s="107">
        <f>Z14-Z17-Z25-Z28-Z31</f>
        <v>-44624.185000000056</v>
      </c>
      <c r="AA32" s="108"/>
      <c r="AB32" s="217"/>
      <c r="AC32" s="73"/>
      <c r="AD32" s="73"/>
      <c r="AE32" s="71"/>
      <c r="AF32" s="172" t="s">
        <v>98</v>
      </c>
      <c r="AG32" s="71"/>
      <c r="AH32" s="71"/>
      <c r="AI32" s="71"/>
      <c r="AJ32" s="71"/>
      <c r="AK32" s="71"/>
      <c r="AM32" s="71"/>
      <c r="AN32" s="71"/>
      <c r="AO32" s="71"/>
      <c r="AP32" s="73"/>
    </row>
    <row r="33" spans="1:42">
      <c r="A33" s="71"/>
      <c r="C33" s="71" t="s">
        <v>445</v>
      </c>
      <c r="D33" s="71"/>
      <c r="F33" s="71"/>
      <c r="G33" s="71"/>
      <c r="H33" s="71"/>
      <c r="M33" s="71"/>
      <c r="O33" s="71"/>
      <c r="Q33" s="71"/>
      <c r="R33" s="282"/>
      <c r="T33" s="220"/>
      <c r="U33" s="71"/>
      <c r="V33" s="71"/>
      <c r="W33" s="71"/>
      <c r="Y33" s="71"/>
      <c r="Z33" s="71"/>
      <c r="AA33" s="71"/>
      <c r="AB33" s="217"/>
      <c r="AC33" s="73"/>
      <c r="AD33" s="73"/>
      <c r="AE33" s="71"/>
      <c r="AF33" s="74" t="s">
        <v>326</v>
      </c>
      <c r="AG33" s="71"/>
      <c r="AH33" s="71"/>
      <c r="AI33" s="71"/>
      <c r="AJ33" s="71"/>
      <c r="AK33" s="71"/>
      <c r="AM33" s="72" t="s">
        <v>215</v>
      </c>
      <c r="AP33" s="73"/>
    </row>
    <row r="34" spans="1:42">
      <c r="A34" s="71"/>
      <c r="C34" s="71"/>
      <c r="D34" s="71"/>
      <c r="F34" s="71"/>
      <c r="G34" s="71"/>
      <c r="H34" s="71"/>
      <c r="M34" s="71"/>
      <c r="O34" s="71"/>
      <c r="Q34" s="71"/>
      <c r="R34" s="282"/>
      <c r="T34" s="220"/>
      <c r="U34" s="71"/>
      <c r="V34" s="71"/>
      <c r="W34" s="71"/>
      <c r="Y34" s="172" t="s">
        <v>369</v>
      </c>
      <c r="Z34" s="71"/>
      <c r="AA34" s="71"/>
      <c r="AB34" s="217"/>
      <c r="AC34" s="73"/>
      <c r="AD34" s="73"/>
      <c r="AE34" s="71"/>
      <c r="AF34" s="74"/>
      <c r="AG34" s="71"/>
      <c r="AH34" s="71"/>
      <c r="AI34" s="71"/>
      <c r="AJ34" s="71"/>
      <c r="AK34" s="71"/>
      <c r="AM34" s="72" t="s">
        <v>230</v>
      </c>
      <c r="AP34" s="73"/>
    </row>
    <row r="35" spans="1:42">
      <c r="A35" s="71"/>
      <c r="C35" s="172" t="s">
        <v>215</v>
      </c>
      <c r="F35" s="71"/>
      <c r="G35" s="71"/>
      <c r="H35" s="71"/>
      <c r="J35" s="71"/>
      <c r="M35" s="71"/>
      <c r="O35" s="71"/>
      <c r="P35" s="71"/>
      <c r="Q35" s="71"/>
      <c r="R35" s="282"/>
      <c r="T35" s="220"/>
      <c r="U35" s="71"/>
      <c r="V35" s="71"/>
      <c r="Y35" s="71" t="s">
        <v>572</v>
      </c>
      <c r="AB35" s="217"/>
      <c r="AC35" s="73"/>
      <c r="AD35" s="73"/>
      <c r="AE35" s="71"/>
      <c r="AF35" s="71"/>
      <c r="AG35" s="71"/>
      <c r="AH35" s="71"/>
      <c r="AI35" s="71"/>
      <c r="AJ35" s="71"/>
      <c r="AK35" s="71"/>
      <c r="AP35" s="73"/>
    </row>
    <row r="36" spans="1:42">
      <c r="A36" s="71"/>
      <c r="C36" s="71" t="s">
        <v>219</v>
      </c>
      <c r="F36" s="71"/>
      <c r="G36" s="71"/>
      <c r="H36" s="71"/>
      <c r="M36" s="71"/>
      <c r="O36" s="71"/>
      <c r="P36" s="71"/>
      <c r="Q36" s="71"/>
      <c r="R36" s="71"/>
      <c r="T36" s="220"/>
      <c r="U36" s="71"/>
      <c r="V36" s="71"/>
      <c r="Y36" s="71" t="s">
        <v>648</v>
      </c>
      <c r="AB36" s="217"/>
      <c r="AC36" s="73"/>
      <c r="AD36" s="73"/>
      <c r="AI36" s="71"/>
      <c r="AJ36" s="71"/>
      <c r="AK36" s="71"/>
      <c r="AM36" s="458"/>
      <c r="AP36" s="73"/>
    </row>
    <row r="37" spans="1:42">
      <c r="A37" s="71"/>
      <c r="C37" s="72" t="s">
        <v>260</v>
      </c>
      <c r="F37" s="71"/>
      <c r="G37" s="71"/>
      <c r="H37" s="71"/>
      <c r="M37" s="71"/>
      <c r="O37" s="71"/>
      <c r="P37" s="71"/>
      <c r="T37" s="220"/>
      <c r="U37" s="71"/>
      <c r="V37" s="71"/>
      <c r="AB37" s="217"/>
      <c r="AC37" s="73"/>
      <c r="AD37" s="73"/>
      <c r="AI37" s="71"/>
      <c r="AJ37" s="71"/>
      <c r="AK37" s="71"/>
      <c r="AP37" s="73"/>
    </row>
    <row r="38" spans="1:42">
      <c r="A38" s="71"/>
      <c r="C38" s="72" t="s">
        <v>652</v>
      </c>
      <c r="F38" s="71"/>
      <c r="G38" s="71"/>
      <c r="H38" s="71"/>
      <c r="I38" s="71"/>
      <c r="J38" s="71"/>
      <c r="K38" s="71"/>
      <c r="L38" s="71"/>
      <c r="M38" s="71"/>
      <c r="O38" s="71"/>
      <c r="P38" s="71"/>
      <c r="S38" s="71"/>
      <c r="T38" s="220"/>
      <c r="U38" s="71"/>
      <c r="V38" s="71"/>
      <c r="Y38" s="176" t="s">
        <v>215</v>
      </c>
      <c r="AB38" s="217"/>
      <c r="AC38" s="73"/>
      <c r="AD38" s="73"/>
      <c r="AI38" s="71"/>
      <c r="AJ38" s="71"/>
      <c r="AK38" s="71"/>
      <c r="AP38" s="73"/>
    </row>
    <row r="39" spans="1:42">
      <c r="A39" s="71"/>
      <c r="F39" s="71"/>
      <c r="G39" s="71"/>
      <c r="H39" s="71"/>
      <c r="I39" s="71"/>
      <c r="J39" s="71"/>
      <c r="K39" s="71"/>
      <c r="L39" s="71"/>
      <c r="M39" s="71"/>
      <c r="O39" s="71"/>
      <c r="T39" s="220"/>
      <c r="U39" s="71"/>
      <c r="V39" s="71"/>
      <c r="Y39" s="71" t="s">
        <v>236</v>
      </c>
      <c r="AB39" s="217"/>
      <c r="AC39" s="73"/>
      <c r="AD39" s="73"/>
      <c r="AI39" s="71"/>
      <c r="AJ39" s="71"/>
      <c r="AK39" s="71"/>
    </row>
    <row r="40" spans="1:42">
      <c r="A40" s="71"/>
      <c r="F40" s="71"/>
      <c r="G40" s="71"/>
      <c r="H40" s="71"/>
      <c r="I40" s="71"/>
      <c r="J40" s="71"/>
      <c r="K40" s="71"/>
      <c r="L40" s="71"/>
      <c r="M40" s="71"/>
      <c r="O40" s="71"/>
      <c r="T40" s="220"/>
      <c r="U40" s="71"/>
      <c r="V40" s="71"/>
      <c r="AI40" s="71"/>
      <c r="AJ40" s="71"/>
      <c r="AK40" s="71"/>
    </row>
    <row r="41" spans="1:42">
      <c r="I41" s="71"/>
      <c r="J41" s="71"/>
      <c r="K41" s="71"/>
      <c r="L41" s="71"/>
    </row>
  </sheetData>
  <mergeCells count="26">
    <mergeCell ref="AM18:AN18"/>
    <mergeCell ref="AM19:AN19"/>
    <mergeCell ref="AM24:AN24"/>
    <mergeCell ref="C28:D28"/>
    <mergeCell ref="C24:D24"/>
    <mergeCell ref="AM23:AN23"/>
    <mergeCell ref="C12:D12"/>
    <mergeCell ref="J12:K12"/>
    <mergeCell ref="Y13:Z13"/>
    <mergeCell ref="Q15:R15"/>
    <mergeCell ref="Y16:Z16"/>
    <mergeCell ref="AF13:AG13"/>
    <mergeCell ref="AM13:AN13"/>
    <mergeCell ref="Y10:Z10"/>
    <mergeCell ref="AF10:AG10"/>
    <mergeCell ref="AM10:AN10"/>
    <mergeCell ref="Q11:R11"/>
    <mergeCell ref="Y11:Z11"/>
    <mergeCell ref="AF11:AG11"/>
    <mergeCell ref="AM11:AN11"/>
    <mergeCell ref="Q10:R10"/>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Feuil9">
    <tabColor theme="5" tint="0.79998168889431442"/>
  </sheetPr>
  <dimension ref="A6:AO50"/>
  <sheetViews>
    <sheetView workbookViewId="0">
      <selection activeCell="AH15" sqref="AH15"/>
    </sheetView>
  </sheetViews>
  <sheetFormatPr baseColWidth="10" defaultColWidth="11.44140625" defaultRowHeight="14.4"/>
  <cols>
    <col min="1" max="1" width="3" style="72" customWidth="1"/>
    <col min="2" max="2" width="17" style="72" customWidth="1"/>
    <col min="3" max="3" width="10.88671875" style="247" bestFit="1" customWidth="1"/>
    <col min="4" max="4" width="3" style="72" customWidth="1"/>
    <col min="5" max="5" width="3" style="216" customWidth="1"/>
    <col min="6" max="6" width="5.44140625" style="72" bestFit="1" customWidth="1"/>
    <col min="7" max="8" width="3" style="72" customWidth="1"/>
    <col min="9" max="9" width="16.5546875" style="72" customWidth="1"/>
    <col min="10" max="10" width="8.44140625" style="72" bestFit="1" customWidth="1"/>
    <col min="11" max="11" width="3" style="72" customWidth="1"/>
    <col min="12" max="12" width="3" style="460" customWidth="1"/>
    <col min="13" max="13" width="6.5546875" style="438" bestFit="1" customWidth="1"/>
    <col min="14" max="15" width="3" style="72" customWidth="1"/>
    <col min="16" max="16" width="14.6640625" style="72" customWidth="1"/>
    <col min="17" max="17" width="10.88671875" style="72" bestFit="1" customWidth="1"/>
    <col min="18" max="18" width="3" style="72" customWidth="1"/>
    <col min="19" max="19" width="6.88671875" style="216" bestFit="1" customWidth="1"/>
    <col min="20" max="20" width="4.88671875" style="72" bestFit="1" customWidth="1"/>
    <col min="21" max="22" width="3" style="72" customWidth="1"/>
    <col min="23" max="23" width="4.88671875" style="105" bestFit="1" customWidth="1"/>
    <col min="24" max="24" width="19.44140625" style="72" customWidth="1"/>
    <col min="25" max="25" width="8.44140625" style="72" bestFit="1" customWidth="1"/>
    <col min="26" max="26" width="3" style="72" customWidth="1"/>
    <col min="27" max="27" width="3" style="216" customWidth="1"/>
    <col min="28" max="28" width="5.109375" style="72" bestFit="1" customWidth="1"/>
    <col min="29" max="30" width="3" style="72" customWidth="1"/>
    <col min="31" max="31" width="22.5546875" style="72" customWidth="1"/>
    <col min="32" max="32" width="12.6640625" style="72" customWidth="1"/>
    <col min="33" max="33" width="3" style="72" customWidth="1"/>
    <col min="34" max="34" width="4.5546875" style="216" bestFit="1" customWidth="1"/>
    <col min="35" max="35" width="4.88671875" style="72" bestFit="1" customWidth="1"/>
    <col min="36" max="36" width="3" style="72" customWidth="1"/>
    <col min="37" max="37" width="4.88671875" style="105" bestFit="1" customWidth="1"/>
    <col min="38" max="38" width="16.33203125" style="72" customWidth="1"/>
    <col min="39" max="39" width="12.109375" style="72" customWidth="1"/>
    <col min="40" max="40" width="3" style="72" customWidth="1"/>
    <col min="41" max="41" width="3" style="216" customWidth="1"/>
    <col min="42" max="16384" width="11.44140625" style="72"/>
  </cols>
  <sheetData>
    <row r="6" spans="1:41" ht="15" customHeight="1" thickBot="1">
      <c r="B6" s="938" t="s">
        <v>183</v>
      </c>
      <c r="C6" s="938"/>
      <c r="D6" s="71"/>
      <c r="E6" s="220"/>
      <c r="F6" s="71"/>
      <c r="G6" s="71"/>
      <c r="H6" s="71"/>
      <c r="I6" s="71"/>
      <c r="J6" s="71"/>
      <c r="K6" s="71"/>
      <c r="N6" s="71"/>
      <c r="O6" s="71"/>
      <c r="P6" s="71"/>
      <c r="Q6" s="71"/>
      <c r="R6" s="71"/>
      <c r="S6" s="220"/>
      <c r="T6" s="71"/>
      <c r="U6" s="71"/>
      <c r="V6" s="71"/>
      <c r="X6" s="71"/>
      <c r="Y6" s="71"/>
      <c r="Z6" s="71"/>
      <c r="AA6" s="217"/>
      <c r="AB6" s="73"/>
      <c r="AC6" s="73"/>
      <c r="AD6" s="71"/>
      <c r="AE6" s="71"/>
      <c r="AF6" s="71"/>
      <c r="AG6" s="71"/>
      <c r="AH6" s="220"/>
      <c r="AI6" s="71"/>
      <c r="AJ6" s="71"/>
      <c r="AL6" s="71"/>
      <c r="AM6" s="71"/>
      <c r="AN6" s="71"/>
      <c r="AO6" s="217"/>
    </row>
    <row r="7" spans="1:41" ht="15" thickBot="1">
      <c r="B7" s="938" t="s">
        <v>62</v>
      </c>
      <c r="C7" s="938"/>
      <c r="D7" s="71"/>
      <c r="E7" s="220"/>
      <c r="F7" s="71"/>
      <c r="G7" s="71"/>
      <c r="H7" s="71"/>
      <c r="I7" s="71"/>
      <c r="J7" s="71"/>
      <c r="K7" s="71"/>
      <c r="N7" s="71"/>
      <c r="O7" s="71"/>
      <c r="P7" s="267">
        <f>J13-J21-Q15-J26</f>
        <v>124076.29500000001</v>
      </c>
      <c r="Q7" s="71"/>
      <c r="R7" s="71"/>
      <c r="S7" s="220"/>
      <c r="T7" s="71"/>
      <c r="U7" s="71"/>
      <c r="V7" s="71"/>
      <c r="X7" s="71"/>
      <c r="Y7" s="71"/>
      <c r="Z7" s="71"/>
      <c r="AA7" s="217"/>
      <c r="AB7" s="73"/>
      <c r="AC7" s="73"/>
      <c r="AD7" s="74"/>
      <c r="AE7" s="439">
        <f>Y22-AF17</f>
        <v>435000</v>
      </c>
      <c r="AF7" s="71"/>
      <c r="AG7" s="71"/>
      <c r="AH7" s="220"/>
      <c r="AI7" s="71"/>
      <c r="AJ7" s="71"/>
      <c r="AL7" s="71"/>
      <c r="AM7" s="71"/>
      <c r="AN7" s="71"/>
      <c r="AO7" s="217"/>
    </row>
    <row r="8" spans="1:41" ht="15" thickBot="1">
      <c r="B8" s="938" t="s">
        <v>2</v>
      </c>
      <c r="C8" s="938"/>
      <c r="D8" s="71"/>
      <c r="E8" s="220"/>
      <c r="F8" s="71"/>
      <c r="G8" s="71"/>
      <c r="H8" s="71"/>
      <c r="I8" s="71"/>
      <c r="J8" s="71"/>
      <c r="K8" s="71"/>
      <c r="N8" s="71"/>
      <c r="O8" s="71"/>
      <c r="P8" s="71"/>
      <c r="Q8" s="71"/>
      <c r="R8" s="71"/>
      <c r="S8" s="220"/>
      <c r="T8" s="71"/>
      <c r="U8" s="71"/>
      <c r="V8" s="71"/>
      <c r="X8" s="71"/>
      <c r="Y8" s="71"/>
      <c r="Z8" s="71"/>
      <c r="AA8" s="217"/>
      <c r="AB8" s="73"/>
      <c r="AC8" s="73"/>
      <c r="AD8" s="71"/>
      <c r="AE8" s="71"/>
      <c r="AF8" s="71"/>
      <c r="AG8" s="71"/>
      <c r="AH8" s="220"/>
      <c r="AI8" s="71"/>
      <c r="AJ8" s="71"/>
      <c r="AL8" s="71"/>
      <c r="AM8" s="71"/>
      <c r="AN8" s="71"/>
      <c r="AO8" s="217"/>
    </row>
    <row r="9" spans="1:41" ht="15" thickBot="1">
      <c r="A9" s="71"/>
      <c r="B9" s="71"/>
      <c r="C9" s="381"/>
      <c r="D9" s="71"/>
      <c r="E9" s="220"/>
      <c r="F9" s="71"/>
      <c r="G9" s="71"/>
      <c r="H9" s="71"/>
      <c r="I9" s="71"/>
      <c r="J9" s="71"/>
      <c r="K9" s="71"/>
      <c r="M9" s="441">
        <f>1-M14-M21</f>
        <v>0.72074627672135338</v>
      </c>
      <c r="N9" s="71"/>
      <c r="O9" s="71"/>
      <c r="P9" s="71"/>
      <c r="Q9" s="71"/>
      <c r="R9" s="71"/>
      <c r="S9" s="220"/>
      <c r="T9" s="71"/>
      <c r="U9" s="71"/>
      <c r="V9" s="71"/>
      <c r="X9" s="71"/>
      <c r="Y9" s="71"/>
      <c r="Z9" s="71"/>
      <c r="AA9" s="217"/>
      <c r="AB9" s="73"/>
      <c r="AC9" s="73"/>
      <c r="AD9" s="71"/>
      <c r="AE9" s="71"/>
      <c r="AF9" s="71"/>
      <c r="AG9" s="71"/>
      <c r="AH9" s="220"/>
      <c r="AI9" s="71"/>
      <c r="AJ9" s="71"/>
      <c r="AL9" s="71"/>
      <c r="AM9" s="71"/>
      <c r="AN9" s="71"/>
      <c r="AO9" s="217"/>
    </row>
    <row r="10" spans="1:41" ht="15" thickBot="1">
      <c r="A10" s="35"/>
      <c r="B10" s="924" t="s">
        <v>188</v>
      </c>
      <c r="C10" s="924"/>
      <c r="D10" s="36"/>
      <c r="E10" s="221"/>
      <c r="F10" s="3"/>
      <c r="G10" s="3"/>
      <c r="H10" s="37"/>
      <c r="I10" s="927" t="s">
        <v>185</v>
      </c>
      <c r="J10" s="927"/>
      <c r="K10" s="38"/>
      <c r="L10" s="461"/>
      <c r="M10" s="171"/>
      <c r="N10" s="3"/>
      <c r="O10" s="39"/>
      <c r="P10" s="934" t="s">
        <v>186</v>
      </c>
      <c r="Q10" s="934"/>
      <c r="R10" s="40"/>
      <c r="S10" s="221"/>
      <c r="T10" s="121">
        <f>P7/Y14</f>
        <v>0.14726102777012534</v>
      </c>
      <c r="U10" s="3"/>
      <c r="V10" s="41"/>
      <c r="W10" s="147"/>
      <c r="X10" s="935" t="s">
        <v>179</v>
      </c>
      <c r="Y10" s="935"/>
      <c r="Z10" s="42"/>
      <c r="AA10" s="218"/>
      <c r="AB10" s="6"/>
      <c r="AC10" s="6"/>
      <c r="AD10" s="39"/>
      <c r="AE10" s="934" t="s">
        <v>186</v>
      </c>
      <c r="AF10" s="934"/>
      <c r="AG10" s="40"/>
      <c r="AH10" s="221"/>
      <c r="AI10" s="3"/>
      <c r="AJ10" s="3"/>
      <c r="AK10" s="185"/>
      <c r="AL10" s="935" t="s">
        <v>179</v>
      </c>
      <c r="AM10" s="935"/>
      <c r="AN10" s="42"/>
      <c r="AO10" s="218"/>
    </row>
    <row r="11" spans="1:41" ht="15" thickBot="1">
      <c r="A11" s="82"/>
      <c r="B11" s="76"/>
      <c r="C11" s="92"/>
      <c r="D11" s="83"/>
      <c r="E11" s="220"/>
      <c r="F11" s="214">
        <f>J17/C13</f>
        <v>0.94647006036960646</v>
      </c>
      <c r="G11" s="71"/>
      <c r="H11" s="75" t="s">
        <v>216</v>
      </c>
      <c r="I11" s="76"/>
      <c r="J11" s="76"/>
      <c r="K11" s="77"/>
      <c r="N11" s="71"/>
      <c r="O11" s="78"/>
      <c r="P11" s="930" t="s">
        <v>76</v>
      </c>
      <c r="Q11" s="930"/>
      <c r="R11" s="79"/>
      <c r="S11" s="220"/>
      <c r="T11" s="71"/>
      <c r="U11" s="71"/>
      <c r="V11" s="940" t="s">
        <v>345</v>
      </c>
      <c r="W11" s="929"/>
      <c r="X11" s="929"/>
      <c r="Y11" s="929"/>
      <c r="Z11" s="941"/>
      <c r="AA11" s="217"/>
      <c r="AB11" s="121">
        <f>AE7/Y22</f>
        <v>0.85127201565557731</v>
      </c>
      <c r="AC11" s="73"/>
      <c r="AD11" s="78"/>
      <c r="AE11" s="930" t="s">
        <v>75</v>
      </c>
      <c r="AF11" s="930"/>
      <c r="AG11" s="79"/>
      <c r="AH11" s="220"/>
      <c r="AI11" s="121">
        <f>AE7/AM14</f>
        <v>0.11128165771297006</v>
      </c>
      <c r="AJ11" s="71"/>
      <c r="AK11" s="377"/>
      <c r="AL11" s="929" t="s">
        <v>75</v>
      </c>
      <c r="AM11" s="929"/>
      <c r="AN11" s="81"/>
      <c r="AO11" s="217"/>
    </row>
    <row r="12" spans="1:41">
      <c r="A12" s="82" t="s">
        <v>216</v>
      </c>
      <c r="B12" s="926" t="s">
        <v>180</v>
      </c>
      <c r="C12" s="926"/>
      <c r="D12" s="83"/>
      <c r="E12" s="220"/>
      <c r="F12" s="71"/>
      <c r="G12" s="71"/>
      <c r="H12" s="75"/>
      <c r="I12" s="936" t="s">
        <v>83</v>
      </c>
      <c r="J12" s="936"/>
      <c r="K12" s="77"/>
      <c r="N12" s="71"/>
      <c r="O12" s="78"/>
      <c r="P12" s="76"/>
      <c r="Q12" s="76"/>
      <c r="R12" s="79"/>
      <c r="S12" s="220"/>
      <c r="T12" s="71"/>
      <c r="U12" s="71"/>
      <c r="V12" s="80"/>
      <c r="W12" s="268"/>
      <c r="X12" s="76"/>
      <c r="Y12" s="76"/>
      <c r="Z12" s="81"/>
      <c r="AA12" s="217"/>
      <c r="AB12" s="73"/>
      <c r="AC12" s="73"/>
      <c r="AD12" s="78"/>
      <c r="AE12" s="76"/>
      <c r="AF12" s="76"/>
      <c r="AG12" s="79"/>
      <c r="AH12" s="220"/>
      <c r="AI12" s="71"/>
      <c r="AJ12" s="71"/>
      <c r="AK12" s="377"/>
      <c r="AL12" s="76"/>
      <c r="AM12" s="76"/>
      <c r="AN12" s="81"/>
      <c r="AO12" s="217"/>
    </row>
    <row r="13" spans="1:41" ht="15" thickBot="1">
      <c r="A13" s="82"/>
      <c r="B13" s="191" t="s">
        <v>444</v>
      </c>
      <c r="C13" s="110">
        <f>AVERAGE(C14:C15)</f>
        <v>282045.90000000002</v>
      </c>
      <c r="D13" s="83"/>
      <c r="E13" s="220"/>
      <c r="F13" s="71"/>
      <c r="G13" s="71"/>
      <c r="H13" s="75"/>
      <c r="I13" s="87" t="s">
        <v>41</v>
      </c>
      <c r="J13" s="87">
        <f>J14+J15</f>
        <v>249847</v>
      </c>
      <c r="K13" s="77"/>
      <c r="N13" s="71"/>
      <c r="O13" s="78"/>
      <c r="P13" s="84" t="s">
        <v>7</v>
      </c>
      <c r="Q13" s="270">
        <v>718484</v>
      </c>
      <c r="R13" s="79"/>
      <c r="S13" s="222"/>
      <c r="T13" s="71"/>
      <c r="U13" s="71"/>
      <c r="V13" s="80"/>
      <c r="W13" s="268"/>
      <c r="X13" s="932" t="s">
        <v>10</v>
      </c>
      <c r="Y13" s="932"/>
      <c r="Z13" s="81"/>
      <c r="AA13" s="217"/>
      <c r="AB13" s="73"/>
      <c r="AC13" s="73"/>
      <c r="AD13" s="78" t="s">
        <v>216</v>
      </c>
      <c r="AE13" s="931" t="s">
        <v>63</v>
      </c>
      <c r="AF13" s="931"/>
      <c r="AG13" s="79"/>
      <c r="AH13" s="220"/>
      <c r="AI13" s="71"/>
      <c r="AJ13" s="71"/>
      <c r="AK13" s="377"/>
      <c r="AL13" s="932" t="s">
        <v>10</v>
      </c>
      <c r="AM13" s="932"/>
      <c r="AN13" s="81"/>
      <c r="AO13" s="217"/>
    </row>
    <row r="14" spans="1:41" ht="15" thickBot="1">
      <c r="A14" s="82"/>
      <c r="B14" s="162" t="s">
        <v>54</v>
      </c>
      <c r="C14" s="110">
        <v>336830</v>
      </c>
      <c r="D14" s="83"/>
      <c r="E14" s="220"/>
      <c r="F14" s="71"/>
      <c r="G14" s="71"/>
      <c r="H14" s="75"/>
      <c r="I14" s="90" t="s">
        <v>81</v>
      </c>
      <c r="J14" s="91">
        <v>24637</v>
      </c>
      <c r="K14" s="77"/>
      <c r="M14" s="441">
        <f>(Q15)/J13</f>
        <v>0.26425372327864655</v>
      </c>
      <c r="N14" s="71"/>
      <c r="O14" s="78"/>
      <c r="P14" s="492" t="s">
        <v>1032</v>
      </c>
      <c r="Q14" s="270">
        <v>590086.5</v>
      </c>
      <c r="R14" s="79"/>
      <c r="S14" s="745"/>
      <c r="T14" s="121">
        <f>Q13/Y14</f>
        <v>0.8527389722298746</v>
      </c>
      <c r="U14" s="71"/>
      <c r="V14" s="80"/>
      <c r="W14" s="268"/>
      <c r="X14" s="442" t="s">
        <v>76</v>
      </c>
      <c r="Y14" s="93">
        <f>P7+Q13</f>
        <v>842560.29500000004</v>
      </c>
      <c r="Z14" s="443"/>
      <c r="AA14" s="217"/>
      <c r="AB14" s="73"/>
      <c r="AC14" s="73"/>
      <c r="AD14" s="78"/>
      <c r="AE14" s="84" t="s">
        <v>7</v>
      </c>
      <c r="AF14" s="316">
        <v>3474000</v>
      </c>
      <c r="AG14" s="79"/>
      <c r="AH14" s="222"/>
      <c r="AI14" s="71"/>
      <c r="AJ14" s="71"/>
      <c r="AK14" s="377"/>
      <c r="AL14" s="442" t="s">
        <v>71</v>
      </c>
      <c r="AM14" s="46">
        <f>Y22+AF14-AF17</f>
        <v>3909000</v>
      </c>
      <c r="AN14" s="443"/>
      <c r="AO14" s="217"/>
    </row>
    <row r="15" spans="1:41" ht="15" thickBot="1">
      <c r="A15" s="82"/>
      <c r="B15" s="162" t="s">
        <v>53</v>
      </c>
      <c r="C15" s="110">
        <v>227261.8</v>
      </c>
      <c r="D15" s="83"/>
      <c r="E15" s="220"/>
      <c r="G15" s="71"/>
      <c r="H15" s="75"/>
      <c r="I15" s="90" t="s">
        <v>82</v>
      </c>
      <c r="J15" s="91">
        <v>225210</v>
      </c>
      <c r="K15" s="77"/>
      <c r="N15" s="71"/>
      <c r="O15" s="78"/>
      <c r="P15" s="84" t="s">
        <v>8</v>
      </c>
      <c r="Q15" s="270">
        <v>66023</v>
      </c>
      <c r="R15" s="79"/>
      <c r="S15" s="222"/>
      <c r="T15" s="71"/>
      <c r="U15" s="71"/>
      <c r="V15" s="80"/>
      <c r="W15" s="268"/>
      <c r="X15" s="76"/>
      <c r="Y15" s="76"/>
      <c r="Z15" s="81"/>
      <c r="AA15" s="217"/>
      <c r="AB15" s="73"/>
      <c r="AC15" s="73"/>
      <c r="AD15" s="78" t="s">
        <v>217</v>
      </c>
      <c r="AE15" s="492" t="s">
        <v>1032</v>
      </c>
      <c r="AF15" s="316">
        <v>2463452.2000000002</v>
      </c>
      <c r="AG15" s="79"/>
      <c r="AH15" s="745"/>
      <c r="AI15" s="121">
        <f>AF14/AM14</f>
        <v>0.88871834228702995</v>
      </c>
      <c r="AJ15" s="71"/>
      <c r="AK15" s="377"/>
      <c r="AL15" s="442" t="s">
        <v>338</v>
      </c>
      <c r="AM15" s="93">
        <f>Y20+AF22-AF23+Y21+AF28-AF29</f>
        <v>121814.70437017994</v>
      </c>
      <c r="AN15" s="81"/>
      <c r="AO15" s="217"/>
    </row>
    <row r="16" spans="1:41" ht="15" thickBot="1">
      <c r="A16" s="82"/>
      <c r="B16" s="76"/>
      <c r="C16" s="462"/>
      <c r="D16" s="83"/>
      <c r="E16" s="220"/>
      <c r="F16" s="71"/>
      <c r="G16" s="71"/>
      <c r="H16" s="75"/>
      <c r="I16" s="87" t="s">
        <v>4</v>
      </c>
      <c r="J16" s="91">
        <v>17101</v>
      </c>
      <c r="K16" s="77"/>
      <c r="N16" s="71"/>
      <c r="O16" s="78"/>
      <c r="P16" s="931" t="s">
        <v>9</v>
      </c>
      <c r="Q16" s="931"/>
      <c r="R16" s="79"/>
      <c r="S16" s="222"/>
      <c r="T16" s="282"/>
      <c r="U16" s="71"/>
      <c r="V16" s="80"/>
      <c r="W16" s="268"/>
      <c r="X16" s="928" t="s">
        <v>64</v>
      </c>
      <c r="Y16" s="928"/>
      <c r="Z16" s="81"/>
      <c r="AA16" s="217"/>
      <c r="AB16" s="73"/>
      <c r="AC16" s="73"/>
      <c r="AD16" s="78" t="s">
        <v>218</v>
      </c>
      <c r="AE16" s="492" t="s">
        <v>1036</v>
      </c>
      <c r="AF16" s="84">
        <f>AF14*Ratios!B138</f>
        <v>347400</v>
      </c>
      <c r="AG16" s="79"/>
      <c r="AH16" s="220"/>
      <c r="AI16" s="282"/>
      <c r="AJ16" s="71"/>
      <c r="AK16" s="377"/>
      <c r="AL16" s="76"/>
      <c r="AM16" s="76"/>
      <c r="AN16" s="81"/>
      <c r="AO16" s="217"/>
    </row>
    <row r="17" spans="1:41" ht="15" thickBot="1">
      <c r="A17" s="82"/>
      <c r="B17" s="113" t="s">
        <v>189</v>
      </c>
      <c r="C17" s="190">
        <f>C13-J17</f>
        <v>15097.900000000023</v>
      </c>
      <c r="D17" s="83"/>
      <c r="E17" s="220"/>
      <c r="F17" s="214">
        <f>C17/C13</f>
        <v>5.3529939630393569E-2</v>
      </c>
      <c r="G17" s="71"/>
      <c r="H17" s="75"/>
      <c r="I17" s="87" t="s">
        <v>5</v>
      </c>
      <c r="J17" s="87">
        <f>J13+J16</f>
        <v>266948</v>
      </c>
      <c r="K17" s="77"/>
      <c r="N17" s="71"/>
      <c r="O17" s="78"/>
      <c r="P17" s="84"/>
      <c r="Q17" s="84">
        <f>Q15-Q13</f>
        <v>-652461</v>
      </c>
      <c r="R17" s="79"/>
      <c r="S17" s="220"/>
      <c r="T17" s="71"/>
      <c r="U17" s="71"/>
      <c r="V17" s="80" t="s">
        <v>216</v>
      </c>
      <c r="W17" s="268">
        <f>Y17/Y14</f>
        <v>0.81062447880955502</v>
      </c>
      <c r="X17" s="125" t="s">
        <v>14</v>
      </c>
      <c r="Y17" s="126">
        <v>683000</v>
      </c>
      <c r="Z17" s="81"/>
      <c r="AA17" s="219"/>
      <c r="AB17" s="73"/>
      <c r="AC17" s="73"/>
      <c r="AD17" s="78"/>
      <c r="AE17" s="84" t="s">
        <v>8</v>
      </c>
      <c r="AF17" s="316">
        <v>76000</v>
      </c>
      <c r="AG17" s="79"/>
      <c r="AH17" s="220"/>
      <c r="AI17" s="71"/>
      <c r="AJ17" s="71"/>
      <c r="AK17" s="377"/>
      <c r="AL17" s="923" t="s">
        <v>80</v>
      </c>
      <c r="AM17" s="923"/>
      <c r="AN17" s="81"/>
      <c r="AO17" s="217"/>
    </row>
    <row r="18" spans="1:41" ht="15" thickBot="1">
      <c r="A18" s="82"/>
      <c r="B18" s="86" t="s">
        <v>649</v>
      </c>
      <c r="C18" s="463"/>
      <c r="D18" s="83"/>
      <c r="E18" s="220"/>
      <c r="F18" s="71"/>
      <c r="G18" s="71"/>
      <c r="H18" s="75"/>
      <c r="I18" s="76"/>
      <c r="J18" s="76"/>
      <c r="K18" s="77"/>
      <c r="N18" s="71"/>
      <c r="O18" s="96"/>
      <c r="P18" s="97"/>
      <c r="Q18" s="97"/>
      <c r="R18" s="98"/>
      <c r="S18" s="220"/>
      <c r="T18" s="71"/>
      <c r="U18" s="71"/>
      <c r="V18" s="80"/>
      <c r="W18" s="268"/>
      <c r="X18" s="45" t="s">
        <v>77</v>
      </c>
      <c r="Y18" s="46"/>
      <c r="Z18" s="81"/>
      <c r="AA18" s="217"/>
      <c r="AB18" s="73"/>
      <c r="AC18" s="73"/>
      <c r="AD18" s="78"/>
      <c r="AE18" s="455" t="s">
        <v>9</v>
      </c>
      <c r="AF18" s="455"/>
      <c r="AG18" s="79"/>
      <c r="AH18" s="220"/>
      <c r="AI18" s="71"/>
      <c r="AJ18" s="71"/>
      <c r="AK18" s="377" t="s">
        <v>216</v>
      </c>
      <c r="AL18" s="928" t="s">
        <v>21</v>
      </c>
      <c r="AM18" s="928"/>
      <c r="AN18" s="81"/>
      <c r="AO18" s="219"/>
    </row>
    <row r="19" spans="1:41" ht="15" thickBot="1">
      <c r="A19" s="82" t="s">
        <v>217</v>
      </c>
      <c r="B19" s="86" t="s">
        <v>209</v>
      </c>
      <c r="C19" s="192">
        <f>J16/Ratios!B48*Ratios!B48</f>
        <v>17101</v>
      </c>
      <c r="D19" s="83"/>
      <c r="E19" s="220"/>
      <c r="F19" s="71"/>
      <c r="G19" s="71"/>
      <c r="H19" s="75" t="s">
        <v>217</v>
      </c>
      <c r="I19" s="160" t="s">
        <v>463</v>
      </c>
      <c r="J19" s="87"/>
      <c r="K19" s="77"/>
      <c r="N19" s="71"/>
      <c r="O19" s="73"/>
      <c r="P19" s="73"/>
      <c r="Q19" s="73"/>
      <c r="R19" s="73"/>
      <c r="S19" s="220"/>
      <c r="T19" s="71"/>
      <c r="U19" s="71"/>
      <c r="V19" s="80"/>
      <c r="W19" s="268"/>
      <c r="X19" s="202" t="s">
        <v>344</v>
      </c>
      <c r="Y19" s="60">
        <v>129777</v>
      </c>
      <c r="Z19" s="81"/>
      <c r="AA19" s="217"/>
      <c r="AB19" s="73"/>
      <c r="AC19" s="73"/>
      <c r="AD19" s="78"/>
      <c r="AE19" s="84"/>
      <c r="AF19" s="84">
        <f>AF17-AF14</f>
        <v>-3398000</v>
      </c>
      <c r="AG19" s="79"/>
      <c r="AH19" s="220"/>
      <c r="AI19" s="71"/>
      <c r="AJ19" s="71"/>
      <c r="AK19" s="377">
        <f>AM19/AM14</f>
        <v>0.72471220260936298</v>
      </c>
      <c r="AL19" s="47" t="s">
        <v>71</v>
      </c>
      <c r="AM19" s="60">
        <v>2832900</v>
      </c>
      <c r="AN19" s="81"/>
    </row>
    <row r="20" spans="1:41" ht="15" thickBot="1">
      <c r="A20" s="82" t="s">
        <v>218</v>
      </c>
      <c r="B20" s="86" t="s">
        <v>643</v>
      </c>
      <c r="C20" s="190">
        <f>Ratios!B132*C17</f>
        <v>226.46850000000035</v>
      </c>
      <c r="D20" s="83"/>
      <c r="E20" s="220"/>
      <c r="F20" s="71"/>
      <c r="G20" s="71"/>
      <c r="H20" s="75"/>
      <c r="I20" s="90" t="s">
        <v>603</v>
      </c>
      <c r="J20" s="87">
        <f>Ratios!B132*J16</f>
        <v>256.51499999999999</v>
      </c>
      <c r="K20" s="77"/>
      <c r="N20" s="71"/>
      <c r="O20" s="73"/>
      <c r="P20" s="176" t="s">
        <v>369</v>
      </c>
      <c r="Q20" s="73"/>
      <c r="R20" s="73"/>
      <c r="S20" s="220"/>
      <c r="T20" s="71"/>
      <c r="U20" s="71"/>
      <c r="V20" s="80"/>
      <c r="W20" s="268"/>
      <c r="X20" s="48" t="s">
        <v>65</v>
      </c>
      <c r="Y20" s="62">
        <f>Y19-Y21/AVERAGE(Ratios!B185:C185)</f>
        <v>95111.704370179941</v>
      </c>
      <c r="Z20" s="81"/>
      <c r="AA20" s="217"/>
      <c r="AB20" s="121">
        <f>AF17/Y22</f>
        <v>0.14872798434442269</v>
      </c>
      <c r="AC20" s="73"/>
      <c r="AD20" s="78"/>
      <c r="AE20" s="76"/>
      <c r="AF20" s="76"/>
      <c r="AG20" s="79"/>
      <c r="AI20" s="71"/>
      <c r="AJ20" s="71"/>
      <c r="AK20" s="377"/>
      <c r="AL20" s="283" t="s">
        <v>69</v>
      </c>
      <c r="AM20" s="60">
        <f>279000</f>
        <v>279000</v>
      </c>
      <c r="AN20" s="81"/>
      <c r="AO20" s="217"/>
    </row>
    <row r="21" spans="1:41" ht="15" thickBot="1">
      <c r="A21" s="82"/>
      <c r="B21" s="85" t="s">
        <v>28</v>
      </c>
      <c r="C21" s="190">
        <f>C26-C25</f>
        <v>0</v>
      </c>
      <c r="D21" s="83"/>
      <c r="E21" s="220"/>
      <c r="F21" s="71"/>
      <c r="G21" s="71"/>
      <c r="H21" s="75"/>
      <c r="I21" s="90" t="s">
        <v>206</v>
      </c>
      <c r="J21" s="87">
        <f>Ratios!B132*J13</f>
        <v>3747.7049999999999</v>
      </c>
      <c r="K21" s="77"/>
      <c r="M21" s="441">
        <f>J21/J13</f>
        <v>1.4999999999999999E-2</v>
      </c>
      <c r="N21" s="71"/>
      <c r="O21" s="73"/>
      <c r="P21" s="72" t="s">
        <v>1033</v>
      </c>
      <c r="Q21" s="73"/>
      <c r="R21" s="73"/>
      <c r="S21" s="220"/>
      <c r="T21" s="71"/>
      <c r="U21" s="71"/>
      <c r="V21" s="80"/>
      <c r="W21" s="268"/>
      <c r="X21" s="48" t="s">
        <v>79</v>
      </c>
      <c r="Y21" s="60">
        <v>33712</v>
      </c>
      <c r="Z21" s="81"/>
      <c r="AA21" s="219"/>
      <c r="AB21" s="73"/>
      <c r="AC21" s="73"/>
      <c r="AD21" s="78"/>
      <c r="AE21" s="70" t="s">
        <v>65</v>
      </c>
      <c r="AF21" s="70"/>
      <c r="AG21" s="79"/>
      <c r="AH21" s="220"/>
      <c r="AI21" s="71"/>
      <c r="AJ21" s="71"/>
      <c r="AK21" s="377"/>
      <c r="AL21" s="283" t="s">
        <v>70</v>
      </c>
      <c r="AM21" s="60">
        <f>2553900</f>
        <v>2553900</v>
      </c>
      <c r="AN21" s="81"/>
      <c r="AO21" s="217"/>
    </row>
    <row r="22" spans="1:41">
      <c r="A22" s="82"/>
      <c r="B22" s="448" t="s">
        <v>173</v>
      </c>
      <c r="C22" s="339">
        <f>C17-C20-C19-C21-C18</f>
        <v>-2229.5684999999776</v>
      </c>
      <c r="D22" s="83"/>
      <c r="E22" s="222"/>
      <c r="F22" s="71"/>
      <c r="G22" s="71"/>
      <c r="H22" s="75"/>
      <c r="I22" s="76"/>
      <c r="J22" s="76"/>
      <c r="K22" s="77"/>
      <c r="N22" s="71"/>
      <c r="O22" s="73"/>
      <c r="P22" s="73"/>
      <c r="Q22" s="413"/>
      <c r="R22" s="73"/>
      <c r="S22" s="220"/>
      <c r="T22" s="282"/>
      <c r="U22" s="71"/>
      <c r="V22" s="80"/>
      <c r="W22" s="268"/>
      <c r="X22" s="202" t="s">
        <v>66</v>
      </c>
      <c r="Y22" s="60">
        <v>511000</v>
      </c>
      <c r="Z22" s="81" t="s">
        <v>95</v>
      </c>
      <c r="AA22" s="217"/>
      <c r="AB22" s="73"/>
      <c r="AC22" s="73"/>
      <c r="AD22" s="78"/>
      <c r="AE22" s="84" t="s">
        <v>7</v>
      </c>
      <c r="AF22" s="444">
        <v>7354</v>
      </c>
      <c r="AG22" s="79"/>
      <c r="AH22" s="220"/>
      <c r="AI22" s="71"/>
      <c r="AJ22" s="71"/>
      <c r="AK22" s="377"/>
      <c r="AL22" s="45" t="s">
        <v>73</v>
      </c>
      <c r="AM22" s="60">
        <f>58200</f>
        <v>58200</v>
      </c>
      <c r="AN22" s="81"/>
      <c r="AO22" s="217"/>
    </row>
    <row r="23" spans="1:41">
      <c r="A23" s="82"/>
      <c r="B23" s="76"/>
      <c r="C23" s="92"/>
      <c r="D23" s="83"/>
      <c r="E23" s="220"/>
      <c r="F23" s="71"/>
      <c r="G23" s="71"/>
      <c r="H23" s="75" t="s">
        <v>216</v>
      </c>
      <c r="I23" s="160" t="s">
        <v>195</v>
      </c>
      <c r="J23" s="87"/>
      <c r="K23" s="77"/>
      <c r="N23" s="71"/>
      <c r="O23" s="73"/>
      <c r="P23" s="172" t="s">
        <v>215</v>
      </c>
      <c r="Q23" s="73"/>
      <c r="R23" s="73"/>
      <c r="S23" s="220"/>
      <c r="T23" s="282"/>
      <c r="U23" s="71"/>
      <c r="V23" s="80"/>
      <c r="W23" s="268"/>
      <c r="X23" s="51"/>
      <c r="Y23" s="50"/>
      <c r="Z23" s="81"/>
      <c r="AA23" s="217"/>
      <c r="AB23" s="73"/>
      <c r="AC23" s="73"/>
      <c r="AD23" s="78"/>
      <c r="AE23" s="84" t="s">
        <v>8</v>
      </c>
      <c r="AF23" s="444">
        <v>18408</v>
      </c>
      <c r="AG23" s="79"/>
      <c r="AH23" s="220"/>
      <c r="AI23" s="71"/>
      <c r="AJ23" s="71"/>
      <c r="AK23" s="377"/>
      <c r="AL23" s="175"/>
      <c r="AM23" s="175"/>
      <c r="AN23" s="81"/>
      <c r="AO23" s="217"/>
    </row>
    <row r="24" spans="1:41">
      <c r="A24" s="82"/>
      <c r="B24" s="925" t="s">
        <v>99</v>
      </c>
      <c r="C24" s="925"/>
      <c r="D24" s="83"/>
      <c r="E24" s="220"/>
      <c r="F24" s="71"/>
      <c r="G24" s="71"/>
      <c r="H24" s="75"/>
      <c r="I24" s="90" t="s">
        <v>33</v>
      </c>
      <c r="J24" s="91">
        <v>132116</v>
      </c>
      <c r="K24" s="77"/>
      <c r="N24" s="71"/>
      <c r="O24" s="71"/>
      <c r="P24" s="278" t="s">
        <v>223</v>
      </c>
      <c r="Q24" s="71"/>
      <c r="R24" s="71"/>
      <c r="S24" s="220"/>
      <c r="T24" s="282"/>
      <c r="U24" s="71"/>
      <c r="V24" s="80" t="s">
        <v>217</v>
      </c>
      <c r="W24" s="268"/>
      <c r="X24" s="928" t="s">
        <v>654</v>
      </c>
      <c r="Y24" s="928"/>
      <c r="Z24" s="81"/>
      <c r="AA24" s="219"/>
      <c r="AB24" s="73"/>
      <c r="AC24" s="73"/>
      <c r="AD24" s="78"/>
      <c r="AE24" s="455" t="s">
        <v>9</v>
      </c>
      <c r="AF24" s="84"/>
      <c r="AG24" s="79"/>
      <c r="AH24" s="220"/>
      <c r="AI24" s="71"/>
      <c r="AJ24" s="71"/>
      <c r="AK24" s="377" t="s">
        <v>217</v>
      </c>
      <c r="AL24" s="928" t="s">
        <v>32</v>
      </c>
      <c r="AM24" s="928"/>
      <c r="AN24" s="81"/>
      <c r="AO24" s="217"/>
    </row>
    <row r="25" spans="1:41">
      <c r="A25" s="82"/>
      <c r="B25" s="85" t="s">
        <v>26</v>
      </c>
      <c r="C25" s="110"/>
      <c r="D25" s="83"/>
      <c r="E25" s="220"/>
      <c r="F25" s="71"/>
      <c r="G25" s="71"/>
      <c r="H25" s="75"/>
      <c r="I25" s="90" t="s">
        <v>34</v>
      </c>
      <c r="J25" s="91">
        <v>188116</v>
      </c>
      <c r="K25" s="77"/>
      <c r="N25" s="71"/>
      <c r="O25" s="71"/>
      <c r="Q25" s="71"/>
      <c r="R25" s="71"/>
      <c r="S25" s="220"/>
      <c r="T25" s="71"/>
      <c r="U25" s="71"/>
      <c r="V25" s="80"/>
      <c r="W25" s="268">
        <f>Y25/Y14</f>
        <v>0.1183298104499453</v>
      </c>
      <c r="X25" s="450" t="s">
        <v>68</v>
      </c>
      <c r="Y25" s="155">
        <f>99700</f>
        <v>99700</v>
      </c>
      <c r="Z25" s="81"/>
      <c r="AA25" s="217"/>
      <c r="AB25" s="73"/>
      <c r="AC25" s="73"/>
      <c r="AD25" s="78"/>
      <c r="AE25" s="84"/>
      <c r="AF25" s="84">
        <f>AF23-AF22</f>
        <v>11054</v>
      </c>
      <c r="AG25" s="79"/>
      <c r="AH25" s="220"/>
      <c r="AI25" s="71"/>
      <c r="AJ25" s="71"/>
      <c r="AK25" s="377">
        <f>AM25/AM14</f>
        <v>0.17065745715016628</v>
      </c>
      <c r="AL25" s="45" t="s">
        <v>71</v>
      </c>
      <c r="AM25" s="45">
        <f>3500000-AM19</f>
        <v>667100</v>
      </c>
      <c r="AN25" s="81"/>
      <c r="AO25" s="219"/>
    </row>
    <row r="26" spans="1:41">
      <c r="A26" s="82"/>
      <c r="B26" s="85" t="s">
        <v>27</v>
      </c>
      <c r="C26" s="110"/>
      <c r="D26" s="83"/>
      <c r="E26" s="220"/>
      <c r="F26" s="71"/>
      <c r="G26" s="71"/>
      <c r="H26" s="75"/>
      <c r="I26" s="87" t="s">
        <v>28</v>
      </c>
      <c r="J26" s="87">
        <f>J25-J24</f>
        <v>56000</v>
      </c>
      <c r="K26" s="77"/>
      <c r="N26" s="71"/>
      <c r="O26" s="71"/>
      <c r="Q26" s="71"/>
      <c r="R26" s="71"/>
      <c r="S26" s="220"/>
      <c r="T26" s="71"/>
      <c r="U26" s="71"/>
      <c r="V26" s="80"/>
      <c r="W26" s="268"/>
      <c r="X26" s="50"/>
      <c r="Y26" s="50"/>
      <c r="Z26" s="81"/>
      <c r="AA26" s="217"/>
      <c r="AB26" s="73"/>
      <c r="AC26" s="73"/>
      <c r="AD26" s="78"/>
      <c r="AE26" s="76"/>
      <c r="AF26" s="445"/>
      <c r="AG26" s="79"/>
      <c r="AI26" s="71"/>
      <c r="AJ26" s="71"/>
      <c r="AK26" s="377"/>
      <c r="AL26" s="50"/>
      <c r="AM26" s="50"/>
      <c r="AN26" s="81"/>
      <c r="AO26" s="217"/>
    </row>
    <row r="27" spans="1:41" ht="15" thickBot="1">
      <c r="A27" s="82"/>
      <c r="B27" s="76"/>
      <c r="C27" s="92"/>
      <c r="D27" s="83"/>
      <c r="E27" s="220"/>
      <c r="F27" s="71"/>
      <c r="G27" s="71"/>
      <c r="H27" s="102"/>
      <c r="I27" s="103"/>
      <c r="J27" s="103"/>
      <c r="K27" s="104"/>
      <c r="N27" s="71"/>
      <c r="O27" s="71"/>
      <c r="Q27" s="71"/>
      <c r="R27" s="71"/>
      <c r="S27" s="220"/>
      <c r="T27" s="71"/>
      <c r="U27" s="71"/>
      <c r="V27" s="80"/>
      <c r="W27" s="268"/>
      <c r="X27" s="62" t="s">
        <v>656</v>
      </c>
      <c r="Y27" s="45"/>
      <c r="Z27" s="81"/>
      <c r="AA27" s="219"/>
      <c r="AB27" s="73"/>
      <c r="AC27" s="73"/>
      <c r="AD27" s="78"/>
      <c r="AE27" s="70" t="s">
        <v>79</v>
      </c>
      <c r="AF27" s="70"/>
      <c r="AG27" s="79"/>
      <c r="AH27" s="220"/>
      <c r="AI27" s="71"/>
      <c r="AJ27" s="71"/>
      <c r="AK27" s="377"/>
      <c r="AL27" s="923" t="s">
        <v>17</v>
      </c>
      <c r="AM27" s="923"/>
      <c r="AN27" s="81"/>
      <c r="AO27" s="217"/>
    </row>
    <row r="28" spans="1:41">
      <c r="A28" s="82"/>
      <c r="B28" s="926" t="s">
        <v>31</v>
      </c>
      <c r="C28" s="926"/>
      <c r="D28" s="83"/>
      <c r="E28" s="220"/>
      <c r="F28" s="71"/>
      <c r="G28" s="71"/>
      <c r="H28" s="71"/>
      <c r="I28" s="73"/>
      <c r="J28" s="73"/>
      <c r="K28" s="71"/>
      <c r="M28" s="71"/>
      <c r="N28" s="71"/>
      <c r="O28" s="71"/>
      <c r="R28" s="71"/>
      <c r="S28" s="220"/>
      <c r="T28" s="71"/>
      <c r="U28" s="71"/>
      <c r="V28" s="80"/>
      <c r="W28" s="268"/>
      <c r="X28" s="125" t="s">
        <v>14</v>
      </c>
      <c r="Y28" s="156"/>
      <c r="Z28" s="81"/>
      <c r="AA28" s="217"/>
      <c r="AB28" s="73"/>
      <c r="AC28" s="73"/>
      <c r="AD28" s="78"/>
      <c r="AE28" s="84" t="s">
        <v>7</v>
      </c>
      <c r="AF28" s="444">
        <v>7938</v>
      </c>
      <c r="AG28" s="79"/>
      <c r="AH28" s="220"/>
      <c r="AI28" s="71"/>
      <c r="AJ28" s="71"/>
      <c r="AK28" s="377"/>
      <c r="AL28" s="45" t="s">
        <v>160</v>
      </c>
      <c r="AM28" s="46"/>
      <c r="AN28" s="81"/>
      <c r="AO28" s="217"/>
    </row>
    <row r="29" spans="1:41">
      <c r="A29" s="82"/>
      <c r="B29" s="86"/>
      <c r="C29" s="110"/>
      <c r="D29" s="83"/>
      <c r="E29" s="220"/>
      <c r="F29" s="278"/>
      <c r="G29" s="71"/>
      <c r="H29" s="71"/>
      <c r="I29" s="172" t="s">
        <v>369</v>
      </c>
      <c r="J29" s="73"/>
      <c r="K29" s="71"/>
      <c r="M29" s="71"/>
      <c r="N29" s="71"/>
      <c r="O29" s="71"/>
      <c r="R29" s="71"/>
      <c r="S29" s="220"/>
      <c r="T29" s="71"/>
      <c r="U29" s="71"/>
      <c r="V29" s="80"/>
      <c r="W29" s="268"/>
      <c r="X29" s="50"/>
      <c r="Y29" s="50"/>
      <c r="Z29" s="81"/>
      <c r="AA29" s="217"/>
      <c r="AB29" s="73"/>
      <c r="AC29" s="73"/>
      <c r="AD29" s="78"/>
      <c r="AE29" s="84" t="s">
        <v>8</v>
      </c>
      <c r="AF29" s="444">
        <v>3893</v>
      </c>
      <c r="AG29" s="79"/>
      <c r="AH29" s="220"/>
      <c r="AI29" s="71"/>
      <c r="AJ29" s="71"/>
      <c r="AK29" s="377"/>
      <c r="AL29" s="175" t="s">
        <v>173</v>
      </c>
      <c r="AM29" s="50">
        <f>AM15-AM22</f>
        <v>63614.704370179941</v>
      </c>
      <c r="AN29" s="81"/>
      <c r="AO29" s="217"/>
    </row>
    <row r="30" spans="1:41" ht="15" thickBot="1">
      <c r="A30" s="99"/>
      <c r="B30" s="100"/>
      <c r="C30" s="464"/>
      <c r="D30" s="101"/>
      <c r="E30" s="220"/>
      <c r="F30" s="278"/>
      <c r="G30" s="71"/>
      <c r="H30" s="71"/>
      <c r="I30" s="72" t="s">
        <v>653</v>
      </c>
      <c r="J30" s="71"/>
      <c r="K30" s="71"/>
      <c r="N30" s="71"/>
      <c r="O30" s="71"/>
      <c r="R30" s="71"/>
      <c r="S30" s="220"/>
      <c r="T30" s="71"/>
      <c r="U30" s="71" t="s">
        <v>101</v>
      </c>
      <c r="V30" s="80"/>
      <c r="W30" s="268"/>
      <c r="X30" s="114" t="s">
        <v>658</v>
      </c>
      <c r="Y30" s="114"/>
      <c r="Z30" s="81"/>
      <c r="AA30" s="217"/>
      <c r="AB30" s="73"/>
      <c r="AC30" s="73"/>
      <c r="AD30" s="78"/>
      <c r="AE30" s="455" t="s">
        <v>9</v>
      </c>
      <c r="AF30" s="84"/>
      <c r="AG30" s="79"/>
      <c r="AH30" s="220"/>
      <c r="AI30" s="71"/>
      <c r="AJ30" s="71"/>
      <c r="AK30" s="377"/>
      <c r="AL30" s="175"/>
      <c r="AM30" s="50"/>
      <c r="AN30" s="81"/>
      <c r="AO30" s="219"/>
    </row>
    <row r="31" spans="1:41">
      <c r="A31" s="71"/>
      <c r="B31" s="71"/>
      <c r="C31" s="381"/>
      <c r="D31" s="71"/>
      <c r="E31" s="220"/>
      <c r="F31" s="278"/>
      <c r="G31" s="71"/>
      <c r="H31" s="71"/>
      <c r="J31" s="71"/>
      <c r="K31" s="71"/>
      <c r="N31" s="71"/>
      <c r="Q31" s="71"/>
      <c r="S31" s="220"/>
      <c r="T31" s="71"/>
      <c r="U31" s="71"/>
      <c r="V31" s="377" t="s">
        <v>218</v>
      </c>
      <c r="W31" s="268">
        <f>Y31/Y14</f>
        <v>5.9342934027053811E-2</v>
      </c>
      <c r="X31" s="125" t="s">
        <v>658</v>
      </c>
      <c r="Y31" s="156">
        <v>50000</v>
      </c>
      <c r="Z31" s="81"/>
      <c r="AA31" s="217"/>
      <c r="AB31" s="73"/>
      <c r="AC31" s="73"/>
      <c r="AD31" s="78"/>
      <c r="AE31" s="84"/>
      <c r="AF31" s="84">
        <f>AF29-AF28</f>
        <v>-4045</v>
      </c>
      <c r="AG31" s="79"/>
      <c r="AH31" s="220"/>
      <c r="AI31" s="71"/>
      <c r="AJ31" s="71"/>
      <c r="AK31" s="377"/>
      <c r="AL31" s="45" t="s">
        <v>71</v>
      </c>
      <c r="AM31" s="45"/>
      <c r="AN31" s="81"/>
    </row>
    <row r="32" spans="1:41" ht="15" thickBot="1">
      <c r="A32" s="71"/>
      <c r="B32" s="172" t="s">
        <v>369</v>
      </c>
      <c r="C32" s="381"/>
      <c r="D32" s="71"/>
      <c r="E32" s="220"/>
      <c r="F32" s="71"/>
      <c r="G32" s="71"/>
      <c r="H32" s="71"/>
      <c r="I32" s="178" t="s">
        <v>215</v>
      </c>
      <c r="J32" s="71"/>
      <c r="K32" s="71"/>
      <c r="N32" s="71"/>
      <c r="R32" s="71"/>
      <c r="S32" s="220"/>
      <c r="T32" s="71"/>
      <c r="U32" s="71"/>
      <c r="V32" s="377"/>
      <c r="W32" s="298"/>
      <c r="X32" s="50"/>
      <c r="Y32" s="50"/>
      <c r="Z32" s="81"/>
      <c r="AA32" s="217"/>
      <c r="AC32" s="73"/>
      <c r="AD32" s="96"/>
      <c r="AE32" s="97"/>
      <c r="AF32" s="97"/>
      <c r="AG32" s="98"/>
      <c r="AH32" s="220"/>
      <c r="AI32" s="71"/>
      <c r="AJ32" s="71"/>
      <c r="AK32" s="377"/>
      <c r="AL32" s="48" t="s">
        <v>339</v>
      </c>
      <c r="AM32" s="60">
        <v>100000</v>
      </c>
      <c r="AN32" s="81"/>
      <c r="AO32" s="217"/>
    </row>
    <row r="33" spans="2:41">
      <c r="B33" s="71" t="s">
        <v>445</v>
      </c>
      <c r="E33" s="220"/>
      <c r="F33" s="71" t="s">
        <v>101</v>
      </c>
      <c r="G33" s="71"/>
      <c r="I33" s="71" t="s">
        <v>222</v>
      </c>
      <c r="N33" s="71"/>
      <c r="P33" s="71"/>
      <c r="Q33" s="71"/>
      <c r="R33" s="71"/>
      <c r="S33" s="220"/>
      <c r="T33" s="71"/>
      <c r="U33" s="71"/>
      <c r="V33" s="80"/>
      <c r="W33" s="268">
        <f>Y34/Y14</f>
        <v>1.7802880208116142E-2</v>
      </c>
      <c r="X33" s="62" t="s">
        <v>67</v>
      </c>
      <c r="Y33" s="45"/>
      <c r="Z33" s="81"/>
      <c r="AA33" s="217"/>
      <c r="AB33" s="73"/>
      <c r="AC33" s="73"/>
      <c r="AD33" s="71"/>
      <c r="AE33" s="71"/>
      <c r="AF33" s="71"/>
      <c r="AG33" s="71"/>
      <c r="AH33" s="220"/>
      <c r="AI33" s="71"/>
      <c r="AJ33" s="71" t="s">
        <v>101</v>
      </c>
      <c r="AK33" s="377"/>
      <c r="AL33" s="48" t="s">
        <v>90</v>
      </c>
      <c r="AM33" s="60"/>
      <c r="AN33" s="81"/>
      <c r="AO33" s="217"/>
    </row>
    <row r="34" spans="2:41">
      <c r="B34" s="72" t="s">
        <v>650</v>
      </c>
      <c r="E34" s="220"/>
      <c r="F34" s="71" t="s">
        <v>101</v>
      </c>
      <c r="G34" s="71"/>
      <c r="I34" s="282" t="s">
        <v>235</v>
      </c>
      <c r="N34" s="71"/>
      <c r="P34" s="437"/>
      <c r="Q34" s="71"/>
      <c r="S34" s="220"/>
      <c r="T34" s="71"/>
      <c r="U34" s="71"/>
      <c r="V34" s="80"/>
      <c r="W34" s="268"/>
      <c r="X34" s="125" t="s">
        <v>14</v>
      </c>
      <c r="Y34" s="156">
        <v>15000</v>
      </c>
      <c r="Z34" s="81"/>
      <c r="AA34" s="217"/>
      <c r="AB34" s="73"/>
      <c r="AC34" s="73"/>
      <c r="AD34" s="71"/>
      <c r="AE34" s="176" t="s">
        <v>369</v>
      </c>
      <c r="AF34" s="71"/>
      <c r="AG34" s="71"/>
      <c r="AH34" s="220"/>
      <c r="AI34" s="71"/>
      <c r="AJ34" s="71"/>
      <c r="AK34" s="377"/>
      <c r="AL34" s="175" t="s">
        <v>660</v>
      </c>
      <c r="AM34" s="50">
        <f>AM14-AM19-AM25-AM32-AM33</f>
        <v>309000</v>
      </c>
      <c r="AN34" s="81"/>
      <c r="AO34" s="217"/>
    </row>
    <row r="35" spans="2:41" ht="15" thickBot="1">
      <c r="E35" s="220"/>
      <c r="F35" s="71"/>
      <c r="G35" s="71"/>
      <c r="N35" s="71"/>
      <c r="P35" s="437"/>
      <c r="Q35" s="282"/>
      <c r="S35" s="220"/>
      <c r="T35" s="71"/>
      <c r="U35" s="71"/>
      <c r="V35" s="80"/>
      <c r="W35" s="268"/>
      <c r="X35" s="158"/>
      <c r="Y35" s="50"/>
      <c r="Z35" s="81"/>
      <c r="AA35" s="217"/>
      <c r="AB35" s="73"/>
      <c r="AC35" s="73"/>
      <c r="AD35" s="71"/>
      <c r="AE35" s="72" t="s">
        <v>659</v>
      </c>
      <c r="AF35" s="71"/>
      <c r="AG35" s="71"/>
      <c r="AH35" s="220"/>
      <c r="AI35" s="71"/>
      <c r="AJ35" s="71"/>
      <c r="AK35" s="383"/>
      <c r="AL35" s="107"/>
      <c r="AM35" s="107"/>
      <c r="AN35" s="108"/>
      <c r="AO35" s="217"/>
    </row>
    <row r="36" spans="2:41">
      <c r="B36" s="172" t="s">
        <v>215</v>
      </c>
      <c r="E36" s="220"/>
      <c r="F36" s="71"/>
      <c r="G36" s="71"/>
      <c r="N36" s="71"/>
      <c r="O36" s="71"/>
      <c r="P36" s="71"/>
      <c r="Q36" s="71"/>
      <c r="S36" s="220"/>
      <c r="T36" s="71"/>
      <c r="U36" s="71"/>
      <c r="V36" s="80" t="s">
        <v>227</v>
      </c>
      <c r="W36" s="268"/>
      <c r="X36" s="62" t="s">
        <v>90</v>
      </c>
      <c r="Y36" s="465"/>
      <c r="Z36" s="81"/>
      <c r="AA36" s="217"/>
      <c r="AB36" s="73"/>
      <c r="AC36" s="73"/>
      <c r="AD36" s="71"/>
      <c r="AE36" s="72" t="s">
        <v>1033</v>
      </c>
      <c r="AF36" s="71"/>
      <c r="AG36" s="71"/>
      <c r="AH36" s="220"/>
      <c r="AI36" s="71"/>
      <c r="AJ36" s="71"/>
      <c r="AL36" s="71"/>
      <c r="AM36" s="71"/>
      <c r="AN36" s="71"/>
      <c r="AO36" s="217"/>
    </row>
    <row r="37" spans="2:41">
      <c r="B37" s="71" t="s">
        <v>219</v>
      </c>
      <c r="E37" s="220"/>
      <c r="F37" s="71"/>
      <c r="G37" s="71"/>
      <c r="N37" s="71"/>
      <c r="O37" s="71"/>
      <c r="P37" s="71"/>
      <c r="Q37" s="71"/>
      <c r="S37" s="220"/>
      <c r="T37" s="71"/>
      <c r="U37" s="71"/>
      <c r="V37" s="80"/>
      <c r="W37" s="268"/>
      <c r="X37" s="125" t="s">
        <v>14</v>
      </c>
      <c r="Y37" s="156"/>
      <c r="Z37" s="81"/>
      <c r="AA37" s="217"/>
      <c r="AB37" s="73"/>
      <c r="AC37" s="73"/>
      <c r="AD37" s="71"/>
      <c r="AE37" s="72" t="s">
        <v>1042</v>
      </c>
      <c r="AF37" s="71"/>
      <c r="AG37" s="71"/>
      <c r="AH37" s="220"/>
      <c r="AI37" s="71"/>
      <c r="AJ37" s="71"/>
      <c r="AL37" s="176" t="s">
        <v>369</v>
      </c>
      <c r="AO37" s="217"/>
    </row>
    <row r="38" spans="2:41" ht="15" thickBot="1">
      <c r="B38" s="72" t="s">
        <v>735</v>
      </c>
      <c r="E38" s="220"/>
      <c r="F38" s="71"/>
      <c r="G38" s="71"/>
      <c r="H38" s="71"/>
      <c r="I38" s="71"/>
      <c r="J38" s="71"/>
      <c r="K38" s="71"/>
      <c r="N38" s="71"/>
      <c r="O38" s="71"/>
      <c r="S38" s="220"/>
      <c r="T38" s="71"/>
      <c r="U38" s="71"/>
      <c r="V38" s="106"/>
      <c r="W38" s="281"/>
      <c r="X38" s="107"/>
      <c r="Y38" s="107">
        <f>Y14-Y17-Y25-Y28-Y31-Y34-Y37</f>
        <v>-5139.7049999999581</v>
      </c>
      <c r="Z38" s="108"/>
      <c r="AA38" s="217"/>
      <c r="AC38" s="73"/>
      <c r="AH38" s="220"/>
      <c r="AI38" s="71"/>
      <c r="AJ38" s="71"/>
      <c r="AL38" s="72" t="s">
        <v>340</v>
      </c>
      <c r="AO38" s="217"/>
    </row>
    <row r="39" spans="2:41">
      <c r="B39" s="72" t="s">
        <v>652</v>
      </c>
      <c r="E39" s="220"/>
      <c r="F39" s="71"/>
      <c r="G39" s="71"/>
      <c r="H39" s="71"/>
      <c r="I39" s="71"/>
      <c r="J39" s="71"/>
      <c r="K39" s="71"/>
      <c r="N39" s="71"/>
      <c r="O39" s="71"/>
      <c r="R39" s="71"/>
      <c r="S39" s="220"/>
      <c r="T39" s="71"/>
      <c r="U39" s="71"/>
      <c r="V39" s="71"/>
      <c r="X39" s="74"/>
      <c r="Y39" s="71"/>
      <c r="Z39" s="71"/>
      <c r="AA39" s="217"/>
      <c r="AB39" s="73"/>
      <c r="AC39" s="73"/>
      <c r="AE39" s="172" t="s">
        <v>98</v>
      </c>
      <c r="AH39" s="220"/>
      <c r="AI39" s="71"/>
      <c r="AJ39" s="71"/>
      <c r="AL39" s="72" t="s">
        <v>661</v>
      </c>
    </row>
    <row r="40" spans="2:41">
      <c r="E40" s="220"/>
      <c r="F40" s="71"/>
      <c r="G40" s="71"/>
      <c r="H40" s="71"/>
      <c r="I40" s="71"/>
      <c r="J40" s="71"/>
      <c r="K40" s="71"/>
      <c r="N40" s="71"/>
      <c r="O40" s="71"/>
      <c r="R40" s="71"/>
      <c r="S40" s="220"/>
      <c r="T40" s="71"/>
      <c r="U40" s="71"/>
      <c r="V40" s="71"/>
      <c r="X40" s="177" t="s">
        <v>369</v>
      </c>
      <c r="Y40" s="71"/>
      <c r="Z40" s="71"/>
      <c r="AE40" s="74" t="s">
        <v>327</v>
      </c>
      <c r="AH40" s="220"/>
      <c r="AI40" s="71"/>
      <c r="AJ40" s="71"/>
    </row>
    <row r="41" spans="2:41">
      <c r="E41" s="220"/>
      <c r="F41" s="71"/>
      <c r="G41" s="71"/>
      <c r="H41" s="71"/>
      <c r="I41" s="71"/>
      <c r="J41" s="71"/>
      <c r="K41" s="71"/>
      <c r="N41" s="71"/>
      <c r="S41" s="220"/>
      <c r="T41" s="71"/>
      <c r="U41" s="71"/>
      <c r="X41" s="414" t="s">
        <v>196</v>
      </c>
      <c r="AE41" s="72" t="s">
        <v>1034</v>
      </c>
      <c r="AH41" s="220"/>
      <c r="AI41" s="71"/>
      <c r="AJ41" s="71"/>
      <c r="AL41" s="176" t="s">
        <v>215</v>
      </c>
    </row>
    <row r="42" spans="2:41">
      <c r="E42" s="220"/>
      <c r="G42" s="71"/>
      <c r="H42" s="71"/>
      <c r="I42" s="320"/>
      <c r="J42" s="71"/>
      <c r="K42" s="71"/>
      <c r="N42" s="71"/>
      <c r="S42" s="220"/>
      <c r="T42" s="71"/>
      <c r="U42" s="71"/>
      <c r="X42" s="414" t="s">
        <v>655</v>
      </c>
      <c r="AE42" s="72" t="s">
        <v>1041</v>
      </c>
      <c r="AH42" s="220"/>
      <c r="AI42" s="71"/>
      <c r="AJ42" s="71"/>
      <c r="AL42" s="72" t="s">
        <v>230</v>
      </c>
    </row>
    <row r="43" spans="2:41">
      <c r="N43" s="71"/>
      <c r="S43" s="220"/>
      <c r="X43" s="71" t="s">
        <v>657</v>
      </c>
      <c r="AD43" s="71"/>
      <c r="AE43" s="71"/>
      <c r="AL43" s="72" t="s">
        <v>325</v>
      </c>
    </row>
    <row r="44" spans="2:41">
      <c r="N44" s="71"/>
      <c r="S44" s="220"/>
      <c r="X44" s="72" t="s">
        <v>1410</v>
      </c>
      <c r="AD44" s="71"/>
      <c r="AE44" s="71"/>
    </row>
    <row r="45" spans="2:41">
      <c r="AD45" s="72" t="s">
        <v>101</v>
      </c>
    </row>
    <row r="46" spans="2:41">
      <c r="X46" s="176" t="s">
        <v>215</v>
      </c>
    </row>
    <row r="47" spans="2:41">
      <c r="X47" s="71" t="s">
        <v>343</v>
      </c>
    </row>
    <row r="48" spans="2:41">
      <c r="X48" s="72" t="s">
        <v>237</v>
      </c>
    </row>
    <row r="49" spans="24:24">
      <c r="X49" s="72" t="s">
        <v>324</v>
      </c>
    </row>
    <row r="50" spans="24:24">
      <c r="X50" s="466"/>
    </row>
  </sheetData>
  <mergeCells count="27">
    <mergeCell ref="X24:Y24"/>
    <mergeCell ref="B24:C24"/>
    <mergeCell ref="B28:C28"/>
    <mergeCell ref="AL17:AM17"/>
    <mergeCell ref="B12:C12"/>
    <mergeCell ref="I12:J12"/>
    <mergeCell ref="X13:Y13"/>
    <mergeCell ref="AL18:AM18"/>
    <mergeCell ref="AL24:AM24"/>
    <mergeCell ref="AL27:AM27"/>
    <mergeCell ref="AL10:AM10"/>
    <mergeCell ref="AL13:AM13"/>
    <mergeCell ref="P16:Q16"/>
    <mergeCell ref="X16:Y16"/>
    <mergeCell ref="AE10:AF10"/>
    <mergeCell ref="AL11:AM11"/>
    <mergeCell ref="AE13:AF13"/>
    <mergeCell ref="AE11:AF11"/>
    <mergeCell ref="X10:Y10"/>
    <mergeCell ref="V11:Z11"/>
    <mergeCell ref="B6:C6"/>
    <mergeCell ref="B8:C8"/>
    <mergeCell ref="B7:C7"/>
    <mergeCell ref="P11:Q11"/>
    <mergeCell ref="B10:C10"/>
    <mergeCell ref="I10:J10"/>
    <mergeCell ref="P10:Q10"/>
  </mergeCells>
  <pageMargins left="0.7" right="0.7" top="0.75" bottom="0.75" header="0.3" footer="0.3"/>
  <pageSetup paperSize="9" orientation="landscape" horizontalDpi="300" verticalDpi="3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Feuil10">
    <tabColor theme="5" tint="0.79998168889431442"/>
  </sheetPr>
  <dimension ref="A6:AP45"/>
  <sheetViews>
    <sheetView topLeftCell="L10" workbookViewId="0">
      <selection activeCell="R30" sqref="R30"/>
    </sheetView>
  </sheetViews>
  <sheetFormatPr baseColWidth="10" defaultColWidth="11.44140625" defaultRowHeight="14.4"/>
  <cols>
    <col min="1" max="2" width="3" style="72" customWidth="1"/>
    <col min="3" max="3" width="19.109375" style="72" customWidth="1"/>
    <col min="4" max="4" width="10.5546875" style="72" customWidth="1"/>
    <col min="5" max="6" width="3" style="72" customWidth="1"/>
    <col min="7" max="7" width="4.5546875" style="72" bestFit="1" customWidth="1"/>
    <col min="8" max="9" width="3" style="72" customWidth="1"/>
    <col min="10" max="10" width="15.88671875" style="72" customWidth="1"/>
    <col min="11" max="11" width="11.44140625" style="72"/>
    <col min="12" max="13" width="3" style="72" customWidth="1"/>
    <col min="14" max="14" width="6.5546875" style="438" bestFit="1" customWidth="1"/>
    <col min="15" max="16" width="3" style="72" customWidth="1"/>
    <col min="17" max="17" width="15.5546875" style="72" customWidth="1"/>
    <col min="18" max="18" width="11.44140625" style="72"/>
    <col min="19" max="19" width="3" style="72" customWidth="1"/>
    <col min="20" max="20" width="6.6640625" style="216" bestFit="1" customWidth="1"/>
    <col min="21" max="21" width="4.5546875" style="72" bestFit="1" customWidth="1"/>
    <col min="22" max="23" width="3" style="72" customWidth="1"/>
    <col min="24" max="24" width="5.6640625" style="105" bestFit="1" customWidth="1"/>
    <col min="25" max="25" width="18.44140625" style="72" bestFit="1" customWidth="1"/>
    <col min="26" max="26" width="11.44140625" style="72"/>
    <col min="27" max="27" width="3" style="72" customWidth="1"/>
    <col min="28" max="28" width="3" style="216" customWidth="1"/>
    <col min="29" max="29" width="8.44140625" style="72" bestFit="1" customWidth="1"/>
    <col min="30" max="31" width="3" style="72" customWidth="1"/>
    <col min="32" max="32" width="15.5546875" style="72" customWidth="1"/>
    <col min="33" max="33" width="11.44140625" style="72"/>
    <col min="34" max="35" width="3" style="72" customWidth="1"/>
    <col min="36" max="36" width="5.5546875" style="72" bestFit="1" customWidth="1"/>
    <col min="37" max="37" width="3" style="72" customWidth="1"/>
    <col min="38" max="38" width="5" style="105" bestFit="1" customWidth="1"/>
    <col min="39" max="39" width="18.44140625" style="72" bestFit="1" customWidth="1"/>
    <col min="40" max="40" width="11.44140625" style="72"/>
    <col min="41" max="42" width="3" style="72" customWidth="1"/>
    <col min="43" max="16384" width="11.44140625" style="72"/>
  </cols>
  <sheetData>
    <row r="6" spans="1:42" ht="15" customHeight="1" thickBot="1">
      <c r="C6" s="938" t="s">
        <v>183</v>
      </c>
      <c r="D6" s="938"/>
      <c r="E6" s="71"/>
      <c r="F6" s="71"/>
      <c r="G6" s="71"/>
      <c r="H6" s="71"/>
      <c r="I6" s="71"/>
      <c r="J6" s="71"/>
      <c r="K6" s="71"/>
      <c r="L6" s="71"/>
      <c r="M6" s="71"/>
      <c r="O6" s="71"/>
      <c r="P6" s="71"/>
      <c r="Q6" s="71"/>
      <c r="R6" s="71"/>
      <c r="S6" s="71"/>
      <c r="T6" s="220"/>
      <c r="U6" s="71"/>
      <c r="V6" s="71"/>
      <c r="W6" s="71"/>
      <c r="Y6" s="71"/>
      <c r="Z6" s="71"/>
      <c r="AA6" s="71"/>
      <c r="AB6" s="217"/>
      <c r="AC6" s="73"/>
      <c r="AD6" s="73"/>
      <c r="AE6" s="71"/>
      <c r="AF6" s="71"/>
      <c r="AG6" s="71"/>
      <c r="AH6" s="71"/>
      <c r="AI6" s="71"/>
      <c r="AJ6" s="71"/>
      <c r="AK6" s="71"/>
      <c r="AM6" s="71"/>
      <c r="AN6" s="71"/>
      <c r="AO6" s="71"/>
      <c r="AP6" s="73"/>
    </row>
    <row r="7" spans="1:42" ht="15" thickBot="1">
      <c r="C7" s="938" t="s">
        <v>158</v>
      </c>
      <c r="D7" s="938"/>
      <c r="E7" s="71"/>
      <c r="F7" s="71"/>
      <c r="G7" s="71"/>
      <c r="H7" s="71"/>
      <c r="I7" s="71"/>
      <c r="J7" s="71"/>
      <c r="K7" s="71"/>
      <c r="L7" s="71"/>
      <c r="M7" s="71"/>
      <c r="O7" s="71"/>
      <c r="P7" s="71"/>
      <c r="Q7" s="267">
        <f>K13-K21-R14-K26</f>
        <v>15426.395</v>
      </c>
      <c r="R7" s="71"/>
      <c r="S7" s="71"/>
      <c r="T7" s="220"/>
      <c r="U7" s="71"/>
      <c r="V7" s="71"/>
      <c r="W7" s="71"/>
      <c r="Y7" s="71"/>
      <c r="Z7" s="71"/>
      <c r="AA7" s="71"/>
      <c r="AB7" s="217"/>
      <c r="AC7" s="73"/>
      <c r="AD7" s="73"/>
      <c r="AE7" s="74"/>
      <c r="AF7" s="439">
        <f>Z21-AG15</f>
        <v>5800</v>
      </c>
      <c r="AG7" s="71"/>
      <c r="AH7" s="71"/>
      <c r="AI7" s="71"/>
      <c r="AJ7" s="71"/>
      <c r="AK7" s="71"/>
      <c r="AM7" s="71"/>
      <c r="AN7" s="71"/>
      <c r="AO7" s="71"/>
      <c r="AP7" s="73"/>
    </row>
    <row r="8" spans="1:42" ht="15" thickBot="1">
      <c r="C8" s="938" t="s">
        <v>2</v>
      </c>
      <c r="D8" s="938"/>
      <c r="E8" s="71"/>
      <c r="F8" s="71"/>
      <c r="G8" s="71"/>
      <c r="H8" s="71"/>
      <c r="I8" s="71"/>
      <c r="J8" s="71"/>
      <c r="K8" s="71"/>
      <c r="L8" s="71"/>
      <c r="M8" s="71"/>
      <c r="O8" s="71"/>
      <c r="P8" s="71"/>
      <c r="Q8" s="71"/>
      <c r="R8" s="71"/>
      <c r="S8" s="71"/>
      <c r="T8" s="220"/>
      <c r="U8" s="71"/>
      <c r="V8" s="71"/>
      <c r="W8" s="71"/>
      <c r="Y8" s="71"/>
      <c r="Z8" s="71"/>
      <c r="AA8" s="71"/>
      <c r="AB8" s="217"/>
      <c r="AC8" s="73"/>
      <c r="AD8" s="73"/>
      <c r="AE8" s="71"/>
      <c r="AF8" s="71"/>
      <c r="AG8" s="71"/>
      <c r="AH8" s="71"/>
      <c r="AI8" s="71"/>
      <c r="AJ8" s="71"/>
      <c r="AK8" s="71"/>
      <c r="AM8" s="71"/>
      <c r="AN8" s="71"/>
      <c r="AO8" s="71"/>
      <c r="AP8" s="73"/>
    </row>
    <row r="9" spans="1:42" ht="15" thickBot="1">
      <c r="A9" s="71"/>
      <c r="B9" s="71"/>
      <c r="C9" s="71"/>
      <c r="D9" s="71"/>
      <c r="E9" s="71"/>
      <c r="F9" s="71"/>
      <c r="G9" s="71"/>
      <c r="H9" s="71"/>
      <c r="I9" s="71"/>
      <c r="J9" s="71"/>
      <c r="K9" s="71"/>
      <c r="L9" s="71"/>
      <c r="M9" s="71"/>
      <c r="N9" s="441">
        <f>1-N14-N21</f>
        <v>0.75975858287385389</v>
      </c>
      <c r="O9" s="71"/>
      <c r="P9" s="71"/>
      <c r="Q9" s="71"/>
      <c r="R9" s="71"/>
      <c r="S9" s="71"/>
      <c r="T9" s="220"/>
      <c r="U9" s="71"/>
      <c r="V9" s="71"/>
      <c r="W9" s="71"/>
      <c r="Y9" s="71"/>
      <c r="Z9" s="71"/>
      <c r="AA9" s="71"/>
      <c r="AB9" s="217"/>
      <c r="AC9" s="73"/>
      <c r="AD9" s="73"/>
      <c r="AE9" s="71"/>
      <c r="AF9" s="71"/>
      <c r="AG9" s="71"/>
      <c r="AH9" s="71"/>
      <c r="AI9" s="71"/>
      <c r="AJ9" s="71"/>
      <c r="AK9" s="71"/>
      <c r="AM9" s="71"/>
      <c r="AN9" s="71"/>
      <c r="AO9" s="71"/>
      <c r="AP9" s="73"/>
    </row>
    <row r="10" spans="1:42" ht="15" thickBot="1">
      <c r="A10" s="3"/>
      <c r="B10" s="35"/>
      <c r="C10" s="924" t="s">
        <v>188</v>
      </c>
      <c r="D10" s="924"/>
      <c r="E10" s="36"/>
      <c r="F10" s="3"/>
      <c r="G10" s="3"/>
      <c r="H10" s="3"/>
      <c r="I10" s="37"/>
      <c r="J10" s="927" t="s">
        <v>185</v>
      </c>
      <c r="K10" s="927"/>
      <c r="L10" s="38"/>
      <c r="M10" s="3"/>
      <c r="N10" s="171"/>
      <c r="O10" s="3"/>
      <c r="P10" s="39"/>
      <c r="Q10" s="934" t="s">
        <v>186</v>
      </c>
      <c r="R10" s="934"/>
      <c r="S10" s="40"/>
      <c r="T10" s="221"/>
      <c r="U10" s="121">
        <f>Q7/Z14</f>
        <v>0.35498561258935535</v>
      </c>
      <c r="V10" s="3"/>
      <c r="W10" s="41"/>
      <c r="X10" s="147"/>
      <c r="Y10" s="935" t="s">
        <v>179</v>
      </c>
      <c r="Z10" s="935"/>
      <c r="AA10" s="42"/>
      <c r="AB10" s="218"/>
      <c r="AC10" s="6"/>
      <c r="AD10" s="6"/>
      <c r="AE10" s="39"/>
      <c r="AF10" s="934" t="s">
        <v>186</v>
      </c>
      <c r="AG10" s="934"/>
      <c r="AH10" s="40"/>
      <c r="AI10" s="3"/>
      <c r="AJ10" s="3"/>
      <c r="AK10" s="3"/>
      <c r="AL10" s="185"/>
      <c r="AM10" s="935" t="s">
        <v>179</v>
      </c>
      <c r="AN10" s="935"/>
      <c r="AO10" s="42"/>
      <c r="AP10" s="6"/>
    </row>
    <row r="11" spans="1:42" ht="15" thickBot="1">
      <c r="A11" s="71"/>
      <c r="B11" s="82"/>
      <c r="C11" s="76"/>
      <c r="D11" s="76"/>
      <c r="E11" s="83"/>
      <c r="F11" s="71"/>
      <c r="G11" s="214">
        <f>K17/D13</f>
        <v>0.98465241378310386</v>
      </c>
      <c r="H11" s="71"/>
      <c r="I11" s="75"/>
      <c r="J11" s="76"/>
      <c r="K11" s="76"/>
      <c r="L11" s="77"/>
      <c r="M11" s="71"/>
      <c r="O11" s="71"/>
      <c r="P11" s="78"/>
      <c r="Q11" s="930" t="s">
        <v>76</v>
      </c>
      <c r="R11" s="930"/>
      <c r="S11" s="79"/>
      <c r="T11" s="220"/>
      <c r="U11" s="71"/>
      <c r="V11" s="71"/>
      <c r="W11" s="80"/>
      <c r="X11" s="268"/>
      <c r="Y11" s="929" t="s">
        <v>76</v>
      </c>
      <c r="Z11" s="929"/>
      <c r="AA11" s="81"/>
      <c r="AB11" s="217"/>
      <c r="AC11" s="121">
        <f>AF7/Z21</f>
        <v>1</v>
      </c>
      <c r="AD11" s="73"/>
      <c r="AE11" s="78"/>
      <c r="AF11" s="930" t="s">
        <v>75</v>
      </c>
      <c r="AG11" s="930"/>
      <c r="AH11" s="79"/>
      <c r="AI11" s="71"/>
      <c r="AJ11" s="121">
        <f>AF7/AN14</f>
        <v>6.1123406049109492E-2</v>
      </c>
      <c r="AK11" s="71"/>
      <c r="AL11" s="377"/>
      <c r="AM11" s="929" t="s">
        <v>75</v>
      </c>
      <c r="AN11" s="929"/>
      <c r="AO11" s="81"/>
      <c r="AP11" s="73"/>
    </row>
    <row r="12" spans="1:42">
      <c r="A12" s="71"/>
      <c r="B12" s="82"/>
      <c r="C12" s="926" t="s">
        <v>180</v>
      </c>
      <c r="D12" s="926"/>
      <c r="E12" s="83"/>
      <c r="F12" s="71"/>
      <c r="G12" s="71"/>
      <c r="H12" s="71"/>
      <c r="I12" s="75"/>
      <c r="J12" s="936" t="s">
        <v>83</v>
      </c>
      <c r="K12" s="936"/>
      <c r="L12" s="77"/>
      <c r="M12" s="71"/>
      <c r="O12" s="71"/>
      <c r="P12" s="78"/>
      <c r="Q12" s="76"/>
      <c r="R12" s="76"/>
      <c r="S12" s="79"/>
      <c r="T12" s="220"/>
      <c r="U12" s="71"/>
      <c r="V12" s="71"/>
      <c r="W12" s="80"/>
      <c r="X12" s="268"/>
      <c r="Y12" s="76"/>
      <c r="Z12" s="76"/>
      <c r="AA12" s="81"/>
      <c r="AB12" s="217"/>
      <c r="AC12" s="73"/>
      <c r="AD12" s="73"/>
      <c r="AE12" s="78"/>
      <c r="AF12" s="76"/>
      <c r="AG12" s="76"/>
      <c r="AH12" s="79"/>
      <c r="AI12" s="71"/>
      <c r="AJ12" s="71"/>
      <c r="AK12" s="71"/>
      <c r="AL12" s="377"/>
      <c r="AM12" s="76"/>
      <c r="AN12" s="76"/>
      <c r="AO12" s="81"/>
      <c r="AP12" s="73"/>
    </row>
    <row r="13" spans="1:42" ht="15" thickBot="1">
      <c r="A13" s="71"/>
      <c r="B13" s="82"/>
      <c r="C13" s="191" t="s">
        <v>444</v>
      </c>
      <c r="D13" s="86">
        <f>(D15+D14)/2</f>
        <v>34484.25</v>
      </c>
      <c r="E13" s="83"/>
      <c r="F13" s="71"/>
      <c r="G13" s="71"/>
      <c r="H13" s="71"/>
      <c r="I13" s="75"/>
      <c r="J13" s="87" t="s">
        <v>41</v>
      </c>
      <c r="K13" s="87">
        <f>K14+K15</f>
        <v>32827</v>
      </c>
      <c r="L13" s="77"/>
      <c r="M13" s="71"/>
      <c r="O13" s="71"/>
      <c r="P13" s="78"/>
      <c r="Q13" s="84" t="s">
        <v>7</v>
      </c>
      <c r="R13" s="270">
        <v>28030</v>
      </c>
      <c r="S13" s="79"/>
      <c r="T13" s="222"/>
      <c r="U13" s="71"/>
      <c r="V13" s="71"/>
      <c r="W13" s="80"/>
      <c r="X13" s="268"/>
      <c r="Y13" s="932" t="s">
        <v>10</v>
      </c>
      <c r="Z13" s="932"/>
      <c r="AA13" s="81"/>
      <c r="AB13" s="217"/>
      <c r="AC13" s="73"/>
      <c r="AD13" s="73"/>
      <c r="AE13" s="78"/>
      <c r="AF13" s="931" t="s">
        <v>63</v>
      </c>
      <c r="AG13" s="931"/>
      <c r="AH13" s="79"/>
      <c r="AI13" s="71"/>
      <c r="AJ13" s="71"/>
      <c r="AK13" s="71"/>
      <c r="AL13" s="377"/>
      <c r="AM13" s="932" t="s">
        <v>10</v>
      </c>
      <c r="AN13" s="932"/>
      <c r="AO13" s="81"/>
      <c r="AP13" s="73"/>
    </row>
    <row r="14" spans="1:42" ht="15" thickBot="1">
      <c r="A14" s="71"/>
      <c r="B14" s="82"/>
      <c r="C14" s="162" t="s">
        <v>54</v>
      </c>
      <c r="D14" s="264">
        <v>42594</v>
      </c>
      <c r="E14" s="83"/>
      <c r="F14" s="71"/>
      <c r="G14" s="71"/>
      <c r="H14" s="71"/>
      <c r="I14" s="75"/>
      <c r="J14" s="90" t="s">
        <v>81</v>
      </c>
      <c r="K14" s="91">
        <v>2670</v>
      </c>
      <c r="L14" s="77"/>
      <c r="M14" s="71"/>
      <c r="N14" s="441">
        <f>(R14)/K13</f>
        <v>0.22524141712614615</v>
      </c>
      <c r="O14" s="71"/>
      <c r="P14" s="78"/>
      <c r="Q14" s="84" t="s">
        <v>8</v>
      </c>
      <c r="R14" s="270">
        <v>7394</v>
      </c>
      <c r="S14" s="79"/>
      <c r="T14" s="222"/>
      <c r="U14" s="121">
        <f>R13/Z14</f>
        <v>0.64501438741064454</v>
      </c>
      <c r="V14" s="71"/>
      <c r="W14" s="80"/>
      <c r="X14" s="268"/>
      <c r="Y14" s="442" t="s">
        <v>76</v>
      </c>
      <c r="Z14" s="93">
        <f>Q7+R13</f>
        <v>43456.395000000004</v>
      </c>
      <c r="AA14" s="443"/>
      <c r="AB14" s="217"/>
      <c r="AC14" s="73"/>
      <c r="AD14" s="73"/>
      <c r="AE14" s="78"/>
      <c r="AF14" s="84" t="s">
        <v>7</v>
      </c>
      <c r="AG14" s="316">
        <v>89090</v>
      </c>
      <c r="AH14" s="79"/>
      <c r="AI14" s="71"/>
      <c r="AJ14" s="71"/>
      <c r="AK14" s="71"/>
      <c r="AL14" s="377"/>
      <c r="AM14" s="442" t="s">
        <v>71</v>
      </c>
      <c r="AN14" s="46">
        <f>AG14+AF7</f>
        <v>94890</v>
      </c>
      <c r="AO14" s="443"/>
      <c r="AP14" s="73"/>
    </row>
    <row r="15" spans="1:42" ht="15" thickBot="1">
      <c r="A15" s="71"/>
      <c r="B15" s="82"/>
      <c r="C15" s="162" t="s">
        <v>53</v>
      </c>
      <c r="D15" s="264">
        <v>26374.5</v>
      </c>
      <c r="E15" s="83"/>
      <c r="F15" s="71"/>
      <c r="H15" s="71"/>
      <c r="I15" s="75"/>
      <c r="J15" s="90" t="s">
        <v>82</v>
      </c>
      <c r="K15" s="91">
        <v>30157</v>
      </c>
      <c r="L15" s="77"/>
      <c r="M15" s="71"/>
      <c r="O15" s="71"/>
      <c r="P15" s="78"/>
      <c r="Q15" s="931" t="s">
        <v>9</v>
      </c>
      <c r="R15" s="931"/>
      <c r="S15" s="79"/>
      <c r="T15" s="220"/>
      <c r="U15" s="71"/>
      <c r="V15" s="71"/>
      <c r="W15" s="80"/>
      <c r="X15" s="268"/>
      <c r="Y15" s="76"/>
      <c r="Z15" s="76"/>
      <c r="AA15" s="81"/>
      <c r="AB15" s="217"/>
      <c r="AC15" s="73"/>
      <c r="AD15" s="73"/>
      <c r="AE15" s="78"/>
      <c r="AF15" s="84" t="s">
        <v>8</v>
      </c>
      <c r="AG15" s="316">
        <v>0</v>
      </c>
      <c r="AH15" s="79"/>
      <c r="AI15" s="71"/>
      <c r="AJ15" s="121">
        <f>AG14/AN14</f>
        <v>0.93887659395089051</v>
      </c>
      <c r="AK15" s="71"/>
      <c r="AL15" s="377"/>
      <c r="AM15" s="442" t="s">
        <v>65</v>
      </c>
      <c r="AN15" s="93">
        <f>Z19+AG20-AG21</f>
        <v>2709</v>
      </c>
      <c r="AO15" s="81"/>
      <c r="AP15" s="73"/>
    </row>
    <row r="16" spans="1:42">
      <c r="A16" s="71"/>
      <c r="B16" s="82"/>
      <c r="C16" s="76"/>
      <c r="D16" s="76"/>
      <c r="E16" s="83"/>
      <c r="F16" s="71"/>
      <c r="G16" s="71"/>
      <c r="H16" s="71"/>
      <c r="I16" s="75"/>
      <c r="J16" s="87" t="s">
        <v>4</v>
      </c>
      <c r="K16" s="91">
        <v>1128</v>
      </c>
      <c r="L16" s="77"/>
      <c r="M16" s="71"/>
      <c r="O16" s="71"/>
      <c r="P16" s="78"/>
      <c r="Q16" s="84"/>
      <c r="R16" s="84">
        <f>R14-R13</f>
        <v>-20636</v>
      </c>
      <c r="S16" s="79"/>
      <c r="T16" s="220"/>
      <c r="U16" s="71"/>
      <c r="V16" s="71"/>
      <c r="W16" s="80"/>
      <c r="X16" s="268"/>
      <c r="Y16" s="928" t="s">
        <v>64</v>
      </c>
      <c r="Z16" s="928"/>
      <c r="AA16" s="81"/>
      <c r="AB16" s="217"/>
      <c r="AC16" s="73"/>
      <c r="AD16" s="73"/>
      <c r="AE16" s="78"/>
      <c r="AF16" s="455" t="s">
        <v>9</v>
      </c>
      <c r="AG16" s="455"/>
      <c r="AH16" s="79"/>
      <c r="AI16" s="71"/>
      <c r="AJ16" s="71"/>
      <c r="AK16" s="71"/>
      <c r="AL16" s="377"/>
      <c r="AM16" s="442" t="s">
        <v>79</v>
      </c>
      <c r="AN16" s="93">
        <f>Z20+AG26-AG27</f>
        <v>688</v>
      </c>
      <c r="AO16" s="81"/>
      <c r="AP16" s="73"/>
    </row>
    <row r="17" spans="1:42" ht="15" thickBot="1">
      <c r="A17" s="71"/>
      <c r="B17" s="82"/>
      <c r="C17" s="113" t="s">
        <v>189</v>
      </c>
      <c r="D17" s="86">
        <f>D13-K17</f>
        <v>529.25</v>
      </c>
      <c r="E17" s="83"/>
      <c r="F17" s="71"/>
      <c r="G17" s="71"/>
      <c r="H17" s="71"/>
      <c r="I17" s="75"/>
      <c r="J17" s="87" t="s">
        <v>5</v>
      </c>
      <c r="K17" s="87">
        <f>K13+K16</f>
        <v>33955</v>
      </c>
      <c r="L17" s="77"/>
      <c r="M17" s="71"/>
      <c r="O17" s="71"/>
      <c r="P17" s="96"/>
      <c r="Q17" s="97"/>
      <c r="R17" s="97"/>
      <c r="S17" s="98"/>
      <c r="T17" s="220"/>
      <c r="U17" s="71"/>
      <c r="V17" s="71"/>
      <c r="W17" s="80" t="s">
        <v>216</v>
      </c>
      <c r="X17" s="268">
        <v>0</v>
      </c>
      <c r="Y17" s="125" t="s">
        <v>14</v>
      </c>
      <c r="Z17" s="126">
        <v>10000</v>
      </c>
      <c r="AA17" s="81"/>
      <c r="AB17" s="217"/>
      <c r="AC17" s="73"/>
      <c r="AD17" s="73"/>
      <c r="AE17" s="78"/>
      <c r="AF17" s="84"/>
      <c r="AG17" s="84">
        <f>AG15-AG14</f>
        <v>-89090</v>
      </c>
      <c r="AH17" s="79"/>
      <c r="AI17" s="71"/>
      <c r="AJ17" s="71"/>
      <c r="AK17" s="71"/>
      <c r="AL17" s="377"/>
      <c r="AM17" s="76"/>
      <c r="AN17" s="457"/>
      <c r="AO17" s="81"/>
      <c r="AP17" s="73"/>
    </row>
    <row r="18" spans="1:42">
      <c r="A18" s="71"/>
      <c r="B18" s="82"/>
      <c r="C18" s="86" t="s">
        <v>208</v>
      </c>
      <c r="D18" s="264"/>
      <c r="E18" s="83"/>
      <c r="F18" s="71"/>
      <c r="G18" s="71"/>
      <c r="H18" s="71"/>
      <c r="I18" s="75"/>
      <c r="J18" s="76"/>
      <c r="K18" s="76"/>
      <c r="L18" s="77"/>
      <c r="M18" s="71"/>
      <c r="O18" s="71"/>
      <c r="P18" s="73"/>
      <c r="Q18" s="73"/>
      <c r="R18" s="73"/>
      <c r="S18" s="73"/>
      <c r="T18" s="220"/>
      <c r="U18" s="71"/>
      <c r="V18" s="71"/>
      <c r="W18" s="80"/>
      <c r="X18" s="268"/>
      <c r="Y18" s="45" t="s">
        <v>77</v>
      </c>
      <c r="Z18" s="46"/>
      <c r="AA18" s="81"/>
      <c r="AB18" s="217"/>
      <c r="AC18" s="73"/>
      <c r="AD18" s="73"/>
      <c r="AE18" s="78"/>
      <c r="AF18" s="76"/>
      <c r="AG18" s="76"/>
      <c r="AH18" s="79"/>
      <c r="AI18" s="71"/>
      <c r="AJ18" s="71"/>
      <c r="AK18" s="71"/>
      <c r="AL18" s="377"/>
      <c r="AM18" s="923" t="s">
        <v>80</v>
      </c>
      <c r="AN18" s="923"/>
      <c r="AO18" s="81"/>
      <c r="AP18" s="73"/>
    </row>
    <row r="19" spans="1:42" ht="15" thickBot="1">
      <c r="A19" s="71"/>
      <c r="B19" s="82"/>
      <c r="C19" s="86" t="s">
        <v>209</v>
      </c>
      <c r="D19" s="110"/>
      <c r="E19" s="83"/>
      <c r="F19" s="71"/>
      <c r="H19" s="71"/>
      <c r="I19" s="75"/>
      <c r="J19" s="160" t="s">
        <v>198</v>
      </c>
      <c r="K19" s="87"/>
      <c r="L19" s="77"/>
      <c r="M19" s="71"/>
      <c r="O19" s="71"/>
      <c r="P19" s="73"/>
      <c r="Q19" s="172" t="s">
        <v>215</v>
      </c>
      <c r="R19" s="73"/>
      <c r="S19" s="73"/>
      <c r="T19" s="220"/>
      <c r="U19" s="71"/>
      <c r="V19" s="71"/>
      <c r="W19" s="80"/>
      <c r="X19" s="268"/>
      <c r="Y19" s="48" t="s">
        <v>65</v>
      </c>
      <c r="Z19" s="60"/>
      <c r="AA19" s="81" t="s">
        <v>25</v>
      </c>
      <c r="AB19" s="217"/>
      <c r="AC19" s="73"/>
      <c r="AD19" s="73"/>
      <c r="AE19" s="78"/>
      <c r="AF19" s="70" t="s">
        <v>65</v>
      </c>
      <c r="AG19" s="70"/>
      <c r="AH19" s="79"/>
      <c r="AI19" s="71"/>
      <c r="AJ19" s="71"/>
      <c r="AK19" s="71"/>
      <c r="AL19" s="377" t="s">
        <v>216</v>
      </c>
      <c r="AM19" s="928" t="s">
        <v>21</v>
      </c>
      <c r="AN19" s="928"/>
      <c r="AO19" s="81"/>
      <c r="AP19" s="73"/>
    </row>
    <row r="20" spans="1:42" ht="15" thickBot="1">
      <c r="A20" s="71"/>
      <c r="B20" s="82"/>
      <c r="C20" s="86" t="s">
        <v>643</v>
      </c>
      <c r="D20" s="192">
        <f>Ratios!B132*D17</f>
        <v>7.9387499999999998</v>
      </c>
      <c r="E20" s="83"/>
      <c r="F20" s="71"/>
      <c r="G20" s="71"/>
      <c r="H20" s="71"/>
      <c r="I20" s="75"/>
      <c r="J20" s="280" t="s">
        <v>603</v>
      </c>
      <c r="K20" s="160">
        <f>Ratios!B132*K16</f>
        <v>16.919999999999998</v>
      </c>
      <c r="L20" s="77"/>
      <c r="M20" s="71"/>
      <c r="O20" s="71"/>
      <c r="P20" s="73"/>
      <c r="Q20" s="278" t="s">
        <v>223</v>
      </c>
      <c r="R20" s="73"/>
      <c r="S20" s="73"/>
      <c r="T20" s="220"/>
      <c r="U20" s="71"/>
      <c r="V20" s="71"/>
      <c r="W20" s="80"/>
      <c r="X20" s="268"/>
      <c r="Y20" s="48" t="s">
        <v>79</v>
      </c>
      <c r="Z20" s="60"/>
      <c r="AA20" s="81" t="s">
        <v>25</v>
      </c>
      <c r="AB20" s="217"/>
      <c r="AC20" s="121">
        <f>AG15/Z21</f>
        <v>0</v>
      </c>
      <c r="AD20" s="73"/>
      <c r="AE20" s="78"/>
      <c r="AF20" s="84" t="s">
        <v>7</v>
      </c>
      <c r="AG20" s="444">
        <v>2728</v>
      </c>
      <c r="AH20" s="79"/>
      <c r="AI20" s="71"/>
      <c r="AJ20" s="71"/>
      <c r="AK20" s="71"/>
      <c r="AL20" s="377">
        <f>AN20/AN14</f>
        <v>0.69659605859416163</v>
      </c>
      <c r="AM20" s="47" t="s">
        <v>71</v>
      </c>
      <c r="AN20" s="60">
        <f>66100</f>
        <v>66100</v>
      </c>
      <c r="AO20" s="81"/>
      <c r="AP20" s="73"/>
    </row>
    <row r="21" spans="1:42" ht="15" thickBot="1">
      <c r="A21" s="71"/>
      <c r="B21" s="82"/>
      <c r="C21" s="85" t="s">
        <v>28</v>
      </c>
      <c r="D21" s="85">
        <f>D26-D25</f>
        <v>0</v>
      </c>
      <c r="E21" s="83"/>
      <c r="F21" s="71"/>
      <c r="G21" s="71"/>
      <c r="H21" s="71"/>
      <c r="I21" s="75"/>
      <c r="J21" s="280" t="s">
        <v>206</v>
      </c>
      <c r="K21" s="160">
        <f>Ratios!B132*K13</f>
        <v>492.40499999999997</v>
      </c>
      <c r="L21" s="77"/>
      <c r="M21" s="71"/>
      <c r="N21" s="468">
        <f>K21/K13</f>
        <v>1.4999999999999999E-2</v>
      </c>
      <c r="O21" s="71"/>
      <c r="P21" s="73"/>
      <c r="Q21" s="73"/>
      <c r="R21" s="413"/>
      <c r="S21" s="73"/>
      <c r="T21" s="220"/>
      <c r="U21" s="71"/>
      <c r="V21" s="71"/>
      <c r="W21" s="80" t="s">
        <v>218</v>
      </c>
      <c r="X21" s="268"/>
      <c r="Y21" s="48" t="s">
        <v>66</v>
      </c>
      <c r="Z21" s="62">
        <f>Ratios!B194*Z17</f>
        <v>5800</v>
      </c>
      <c r="AA21" s="81" t="s">
        <v>95</v>
      </c>
      <c r="AB21" s="217"/>
      <c r="AC21" s="73"/>
      <c r="AD21" s="73"/>
      <c r="AE21" s="78"/>
      <c r="AF21" s="84" t="s">
        <v>8</v>
      </c>
      <c r="AG21" s="444">
        <v>19</v>
      </c>
      <c r="AH21" s="79"/>
      <c r="AI21" s="71"/>
      <c r="AJ21" s="71"/>
      <c r="AK21" s="71"/>
      <c r="AL21" s="377"/>
      <c r="AM21" s="50"/>
      <c r="AN21" s="50"/>
      <c r="AO21" s="81"/>
      <c r="AP21" s="73"/>
    </row>
    <row r="22" spans="1:42">
      <c r="A22" s="71"/>
      <c r="B22" s="82"/>
      <c r="C22" s="76" t="s">
        <v>173</v>
      </c>
      <c r="D22" s="76">
        <f>D17-D18-D19-D20-D21</f>
        <v>521.31124999999997</v>
      </c>
      <c r="E22" s="83"/>
      <c r="F22" s="71"/>
      <c r="G22" s="71"/>
      <c r="H22" s="71"/>
      <c r="I22" s="75"/>
      <c r="J22" s="76"/>
      <c r="K22" s="76"/>
      <c r="L22" s="77"/>
      <c r="M22" s="71"/>
      <c r="O22" s="71"/>
      <c r="P22" s="73"/>
      <c r="Q22" s="73"/>
      <c r="R22" s="73"/>
      <c r="S22" s="73"/>
      <c r="T22" s="220"/>
      <c r="U22" s="71"/>
      <c r="V22" s="71"/>
      <c r="W22" s="80"/>
      <c r="X22" s="268"/>
      <c r="Y22" s="50"/>
      <c r="Z22" s="50"/>
      <c r="AA22" s="81"/>
      <c r="AB22" s="217"/>
      <c r="AC22" s="73"/>
      <c r="AD22" s="73"/>
      <c r="AE22" s="78"/>
      <c r="AF22" s="455" t="s">
        <v>9</v>
      </c>
      <c r="AG22" s="84"/>
      <c r="AH22" s="79"/>
      <c r="AI22" s="71"/>
      <c r="AJ22" s="71"/>
      <c r="AK22" s="71"/>
      <c r="AL22" s="942" t="s">
        <v>17</v>
      </c>
      <c r="AM22" s="923"/>
      <c r="AN22" s="923"/>
      <c r="AO22" s="943"/>
      <c r="AP22" s="73"/>
    </row>
    <row r="23" spans="1:42">
      <c r="A23" s="71"/>
      <c r="B23" s="82"/>
      <c r="C23" s="76"/>
      <c r="D23" s="76"/>
      <c r="E23" s="83"/>
      <c r="F23" s="71"/>
      <c r="G23" s="71"/>
      <c r="H23" s="71"/>
      <c r="I23" s="75"/>
      <c r="J23" s="160" t="s">
        <v>195</v>
      </c>
      <c r="K23" s="87"/>
      <c r="L23" s="77"/>
      <c r="M23" s="71"/>
      <c r="O23" s="71"/>
      <c r="P23" s="71"/>
      <c r="Q23" s="71"/>
      <c r="R23" s="71"/>
      <c r="S23" s="71"/>
      <c r="T23" s="220"/>
      <c r="U23" s="71"/>
      <c r="V23" s="71"/>
      <c r="W23" s="80"/>
      <c r="X23" s="268"/>
      <c r="Y23" s="928" t="s">
        <v>21</v>
      </c>
      <c r="Z23" s="928"/>
      <c r="AA23" s="81"/>
      <c r="AB23" s="217"/>
      <c r="AC23" s="73"/>
      <c r="AD23" s="73"/>
      <c r="AE23" s="78"/>
      <c r="AF23" s="84"/>
      <c r="AG23" s="84">
        <f>AG21-AG20</f>
        <v>-2709</v>
      </c>
      <c r="AH23" s="79"/>
      <c r="AI23" s="71"/>
      <c r="AJ23" s="71"/>
      <c r="AK23" s="71"/>
      <c r="AL23" s="377"/>
      <c r="AM23" s="45" t="s">
        <v>71</v>
      </c>
      <c r="AN23" s="46"/>
      <c r="AO23" s="81"/>
      <c r="AP23" s="73"/>
    </row>
    <row r="24" spans="1:42">
      <c r="A24" s="71"/>
      <c r="B24" s="82"/>
      <c r="C24" s="925" t="s">
        <v>99</v>
      </c>
      <c r="D24" s="925"/>
      <c r="E24" s="83"/>
      <c r="F24" s="71"/>
      <c r="G24" s="71"/>
      <c r="H24" s="71"/>
      <c r="I24" s="75"/>
      <c r="J24" s="90" t="s">
        <v>33</v>
      </c>
      <c r="K24" s="91">
        <v>9392</v>
      </c>
      <c r="L24" s="77"/>
      <c r="M24" s="71"/>
      <c r="O24" s="71"/>
      <c r="P24" s="71"/>
      <c r="R24" s="71"/>
      <c r="S24" s="71"/>
      <c r="T24" s="220"/>
      <c r="U24" s="71"/>
      <c r="V24" s="71"/>
      <c r="W24" s="80" t="s">
        <v>217</v>
      </c>
      <c r="X24" s="268">
        <f>Z24/Z14</f>
        <v>0.8537293532977136</v>
      </c>
      <c r="Y24" s="450" t="s">
        <v>68</v>
      </c>
      <c r="Z24" s="155">
        <f>37100</f>
        <v>37100</v>
      </c>
      <c r="AA24" s="81"/>
      <c r="AB24" s="219"/>
      <c r="AC24" s="73"/>
      <c r="AD24" s="73"/>
      <c r="AE24" s="78"/>
      <c r="AF24" s="76"/>
      <c r="AG24" s="445"/>
      <c r="AH24" s="79"/>
      <c r="AI24" s="71"/>
      <c r="AJ24" s="71"/>
      <c r="AK24" s="71"/>
      <c r="AL24" s="377"/>
      <c r="AM24" s="48" t="s">
        <v>90</v>
      </c>
      <c r="AN24" s="60"/>
      <c r="AO24" s="81"/>
      <c r="AP24" s="73"/>
    </row>
    <row r="25" spans="1:42">
      <c r="A25" s="71"/>
      <c r="B25" s="82"/>
      <c r="C25" s="85" t="s">
        <v>26</v>
      </c>
      <c r="D25" s="279"/>
      <c r="E25" s="83"/>
      <c r="F25" s="71"/>
      <c r="G25" s="71"/>
      <c r="H25" s="71"/>
      <c r="I25" s="75"/>
      <c r="J25" s="90" t="s">
        <v>34</v>
      </c>
      <c r="K25" s="91">
        <v>18906.2</v>
      </c>
      <c r="L25" s="77"/>
      <c r="M25" s="71"/>
      <c r="O25" s="71"/>
      <c r="P25" s="71"/>
      <c r="R25" s="71"/>
      <c r="S25" s="71"/>
      <c r="T25" s="220"/>
      <c r="U25" s="71"/>
      <c r="V25" s="71"/>
      <c r="W25" s="80"/>
      <c r="X25" s="268"/>
      <c r="Y25" s="50"/>
      <c r="Z25" s="50"/>
      <c r="AA25" s="81"/>
      <c r="AB25" s="217"/>
      <c r="AC25" s="73"/>
      <c r="AD25" s="73"/>
      <c r="AE25" s="78"/>
      <c r="AF25" s="70" t="s">
        <v>79</v>
      </c>
      <c r="AG25" s="70"/>
      <c r="AH25" s="79"/>
      <c r="AI25" s="71"/>
      <c r="AJ25" s="71"/>
      <c r="AK25" s="71"/>
      <c r="AL25" s="377"/>
      <c r="AM25" s="48" t="s">
        <v>32</v>
      </c>
      <c r="AN25" s="64"/>
      <c r="AO25" s="81"/>
      <c r="AP25" s="73"/>
    </row>
    <row r="26" spans="1:42">
      <c r="A26" s="71"/>
      <c r="B26" s="82"/>
      <c r="C26" s="85" t="s">
        <v>27</v>
      </c>
      <c r="D26" s="279"/>
      <c r="E26" s="83"/>
      <c r="F26" s="71"/>
      <c r="G26" s="71"/>
      <c r="H26" s="71"/>
      <c r="I26" s="75"/>
      <c r="J26" s="87" t="s">
        <v>28</v>
      </c>
      <c r="K26" s="87">
        <f>K25-K24</f>
        <v>9514.2000000000007</v>
      </c>
      <c r="L26" s="77"/>
      <c r="M26" s="71"/>
      <c r="O26" s="71"/>
      <c r="P26" s="71"/>
      <c r="R26" s="71"/>
      <c r="S26" s="71"/>
      <c r="T26" s="220"/>
      <c r="U26" s="71"/>
      <c r="V26" s="71"/>
      <c r="W26" s="80"/>
      <c r="X26" s="268"/>
      <c r="Y26" s="62" t="s">
        <v>32</v>
      </c>
      <c r="Z26" s="45"/>
      <c r="AA26" s="81"/>
      <c r="AB26" s="217"/>
      <c r="AC26" s="73"/>
      <c r="AD26" s="73"/>
      <c r="AE26" s="78"/>
      <c r="AF26" s="84" t="s">
        <v>7</v>
      </c>
      <c r="AG26" s="444">
        <v>988</v>
      </c>
      <c r="AH26" s="79"/>
      <c r="AI26" s="71"/>
      <c r="AJ26" s="71"/>
      <c r="AK26" s="71"/>
      <c r="AL26" s="377"/>
      <c r="AM26" s="50" t="s">
        <v>173</v>
      </c>
      <c r="AN26" s="50">
        <f>AN14-AN20-AN25-AN24</f>
        <v>28790</v>
      </c>
      <c r="AO26" s="81"/>
      <c r="AP26" s="73"/>
    </row>
    <row r="27" spans="1:42" ht="15" thickBot="1">
      <c r="A27" s="71"/>
      <c r="B27" s="82"/>
      <c r="C27" s="76"/>
      <c r="D27" s="76"/>
      <c r="E27" s="83"/>
      <c r="F27" s="71"/>
      <c r="G27" s="71"/>
      <c r="H27" s="71"/>
      <c r="I27" s="102"/>
      <c r="J27" s="103"/>
      <c r="K27" s="103"/>
      <c r="L27" s="104"/>
      <c r="M27" s="71"/>
      <c r="O27" s="71"/>
      <c r="P27" s="71"/>
      <c r="S27" s="71"/>
      <c r="T27" s="220"/>
      <c r="U27" s="71"/>
      <c r="V27" s="71"/>
      <c r="W27" s="80"/>
      <c r="X27" s="268"/>
      <c r="Y27" s="125" t="s">
        <v>14</v>
      </c>
      <c r="Z27" s="156"/>
      <c r="AA27" s="81"/>
      <c r="AB27" s="217"/>
      <c r="AC27" s="73"/>
      <c r="AD27" s="73"/>
      <c r="AE27" s="78"/>
      <c r="AF27" s="84" t="s">
        <v>8</v>
      </c>
      <c r="AG27" s="444">
        <v>300</v>
      </c>
      <c r="AH27" s="79"/>
      <c r="AI27" s="71"/>
      <c r="AJ27" s="71"/>
      <c r="AK27" s="71"/>
      <c r="AL27" s="377"/>
      <c r="AM27" s="50"/>
      <c r="AN27" s="50"/>
      <c r="AO27" s="81"/>
      <c r="AP27" s="73"/>
    </row>
    <row r="28" spans="1:42">
      <c r="A28" s="71"/>
      <c r="B28" s="82"/>
      <c r="C28" s="926" t="s">
        <v>31</v>
      </c>
      <c r="D28" s="926"/>
      <c r="E28" s="83"/>
      <c r="F28" s="71"/>
      <c r="G28" s="71"/>
      <c r="H28" s="71"/>
      <c r="I28" s="71"/>
      <c r="J28" s="73"/>
      <c r="K28" s="73"/>
      <c r="L28" s="71"/>
      <c r="M28" s="71"/>
      <c r="O28" s="71"/>
      <c r="P28" s="71"/>
      <c r="S28" s="71"/>
      <c r="T28" s="220"/>
      <c r="U28" s="71"/>
      <c r="V28" s="71"/>
      <c r="W28" s="80"/>
      <c r="X28" s="268"/>
      <c r="Y28" s="50"/>
      <c r="Z28" s="50"/>
      <c r="AA28" s="81"/>
      <c r="AB28" s="217"/>
      <c r="AC28" s="73"/>
      <c r="AD28" s="73"/>
      <c r="AE28" s="78"/>
      <c r="AF28" s="455" t="s">
        <v>9</v>
      </c>
      <c r="AG28" s="84"/>
      <c r="AH28" s="79"/>
      <c r="AI28" s="71"/>
      <c r="AJ28" s="71"/>
      <c r="AK28" s="71"/>
      <c r="AL28" s="377"/>
      <c r="AM28" s="47" t="s">
        <v>160</v>
      </c>
      <c r="AN28" s="45"/>
      <c r="AO28" s="81"/>
      <c r="AP28" s="73"/>
    </row>
    <row r="29" spans="1:42">
      <c r="A29" s="71"/>
      <c r="B29" s="82"/>
      <c r="C29" s="86"/>
      <c r="D29" s="110" t="s">
        <v>25</v>
      </c>
      <c r="E29" s="83"/>
      <c r="F29" s="71"/>
      <c r="G29" s="71"/>
      <c r="H29" s="71"/>
      <c r="I29" s="71"/>
      <c r="J29" s="176" t="s">
        <v>215</v>
      </c>
      <c r="K29" s="73"/>
      <c r="L29" s="71"/>
      <c r="M29" s="71"/>
      <c r="O29" s="71"/>
      <c r="P29" s="71"/>
      <c r="S29" s="71"/>
      <c r="T29" s="220"/>
      <c r="U29" s="71"/>
      <c r="V29" s="71"/>
      <c r="W29" s="80"/>
      <c r="X29" s="268">
        <f>Z30/Z14</f>
        <v>4.9999999999999996E-2</v>
      </c>
      <c r="Y29" s="62" t="s">
        <v>159</v>
      </c>
      <c r="Z29" s="114"/>
      <c r="AA29" s="81"/>
      <c r="AB29" s="217"/>
      <c r="AC29" s="73"/>
      <c r="AD29" s="73"/>
      <c r="AE29" s="78"/>
      <c r="AF29" s="84"/>
      <c r="AG29" s="84">
        <f>AG27-AG26</f>
        <v>-688</v>
      </c>
      <c r="AH29" s="79"/>
      <c r="AI29" s="71"/>
      <c r="AJ29" s="71"/>
      <c r="AK29" s="71"/>
      <c r="AL29" s="377"/>
      <c r="AM29" s="48" t="s">
        <v>667</v>
      </c>
      <c r="AN29" s="60"/>
      <c r="AO29" s="81"/>
      <c r="AP29" s="73"/>
    </row>
    <row r="30" spans="1:42" ht="15" thickBot="1">
      <c r="A30" s="71"/>
      <c r="B30" s="99"/>
      <c r="C30" s="100"/>
      <c r="D30" s="100"/>
      <c r="E30" s="101"/>
      <c r="F30" s="71"/>
      <c r="G30" s="71"/>
      <c r="H30" s="71"/>
      <c r="I30" s="71"/>
      <c r="J30" s="71" t="s">
        <v>222</v>
      </c>
      <c r="K30" s="71"/>
      <c r="L30" s="71"/>
      <c r="M30" s="71"/>
      <c r="O30" s="71"/>
      <c r="S30" s="71"/>
      <c r="T30" s="220"/>
      <c r="U30" s="71"/>
      <c r="V30" s="71"/>
      <c r="W30" s="80" t="s">
        <v>227</v>
      </c>
      <c r="X30" s="268"/>
      <c r="Y30" s="125" t="s">
        <v>14</v>
      </c>
      <c r="Z30" s="156">
        <f>Ratios!B201*Z14</f>
        <v>2172.8197500000001</v>
      </c>
      <c r="AA30" s="81"/>
      <c r="AB30" s="217"/>
      <c r="AC30" s="73"/>
      <c r="AD30" s="73"/>
      <c r="AE30" s="96"/>
      <c r="AF30" s="97"/>
      <c r="AG30" s="97"/>
      <c r="AH30" s="98"/>
      <c r="AI30" s="71"/>
      <c r="AJ30" s="71"/>
      <c r="AK30" s="71"/>
      <c r="AL30" s="377"/>
      <c r="AM30" s="48" t="s">
        <v>669</v>
      </c>
      <c r="AN30" s="60"/>
      <c r="AO30" s="81"/>
      <c r="AP30" s="73"/>
    </row>
    <row r="31" spans="1:42" ht="15" thickBot="1">
      <c r="A31" s="71"/>
      <c r="B31" s="71"/>
      <c r="C31" s="71"/>
      <c r="D31" s="71"/>
      <c r="E31" s="71"/>
      <c r="F31" s="71"/>
      <c r="G31" s="71"/>
      <c r="H31" s="71"/>
      <c r="I31" s="71"/>
      <c r="J31" s="282" t="s">
        <v>235</v>
      </c>
      <c r="K31" s="71"/>
      <c r="L31" s="71"/>
      <c r="M31" s="71"/>
      <c r="O31" s="71"/>
      <c r="S31" s="71"/>
      <c r="T31" s="220"/>
      <c r="U31" s="71"/>
      <c r="V31" s="71"/>
      <c r="W31" s="80"/>
      <c r="X31" s="268"/>
      <c r="Y31" s="50"/>
      <c r="Z31" s="50"/>
      <c r="AA31" s="81"/>
      <c r="AB31" s="217"/>
      <c r="AC31" s="73"/>
      <c r="AD31" s="73"/>
      <c r="AE31" s="71"/>
      <c r="AF31" s="71"/>
      <c r="AG31" s="71"/>
      <c r="AH31" s="71"/>
      <c r="AI31" s="71"/>
      <c r="AJ31" s="71"/>
      <c r="AK31" s="71"/>
      <c r="AL31" s="383"/>
      <c r="AM31" s="107" t="s">
        <v>173</v>
      </c>
      <c r="AN31" s="107">
        <f>AN15+AN16-AN29-AN30</f>
        <v>3397</v>
      </c>
      <c r="AO31" s="108"/>
      <c r="AP31" s="73"/>
    </row>
    <row r="32" spans="1:42">
      <c r="A32" s="71"/>
      <c r="C32" s="172" t="s">
        <v>369</v>
      </c>
      <c r="E32" s="71"/>
      <c r="F32" s="71"/>
      <c r="G32" s="71"/>
      <c r="H32" s="71"/>
      <c r="I32" s="71"/>
      <c r="J32" s="467"/>
      <c r="K32" s="71"/>
      <c r="L32" s="71"/>
      <c r="M32" s="71"/>
      <c r="O32" s="71"/>
      <c r="Q32" s="71"/>
      <c r="R32" s="71"/>
      <c r="S32" s="71"/>
      <c r="T32" s="220"/>
      <c r="U32" s="71"/>
      <c r="V32" s="71"/>
      <c r="W32" s="80"/>
      <c r="X32" s="268"/>
      <c r="Y32" s="62" t="s">
        <v>17</v>
      </c>
      <c r="Z32" s="45"/>
      <c r="AA32" s="81"/>
      <c r="AB32" s="217"/>
      <c r="AC32" s="73"/>
      <c r="AD32" s="73"/>
      <c r="AE32" s="71"/>
      <c r="AF32" s="172" t="s">
        <v>98</v>
      </c>
      <c r="AG32" s="71"/>
      <c r="AH32" s="71"/>
      <c r="AI32" s="71"/>
      <c r="AJ32" s="71"/>
      <c r="AK32" s="71"/>
      <c r="AM32" s="71"/>
      <c r="AN32" s="71"/>
      <c r="AO32" s="71"/>
      <c r="AP32" s="73"/>
    </row>
    <row r="33" spans="1:42">
      <c r="A33" s="71"/>
      <c r="C33" s="71" t="s">
        <v>445</v>
      </c>
      <c r="F33" s="71"/>
      <c r="G33" s="71"/>
      <c r="H33" s="71"/>
      <c r="J33" s="381"/>
      <c r="M33" s="71"/>
      <c r="O33" s="71"/>
      <c r="Q33" s="71"/>
      <c r="R33" s="71"/>
      <c r="T33" s="220"/>
      <c r="U33" s="71"/>
      <c r="V33" s="71"/>
      <c r="W33" s="80"/>
      <c r="X33" s="268"/>
      <c r="Y33" s="45" t="s">
        <v>90</v>
      </c>
      <c r="Z33" s="60"/>
      <c r="AA33" s="81"/>
      <c r="AB33" s="217"/>
      <c r="AC33" s="73"/>
      <c r="AD33" s="73"/>
      <c r="AE33" s="71"/>
      <c r="AF33" s="74" t="s">
        <v>326</v>
      </c>
      <c r="AG33" s="71"/>
      <c r="AH33" s="71"/>
      <c r="AI33" s="71"/>
      <c r="AJ33" s="71"/>
      <c r="AK33" s="71"/>
      <c r="AM33" s="176" t="s">
        <v>369</v>
      </c>
      <c r="AP33" s="73"/>
    </row>
    <row r="34" spans="1:42">
      <c r="A34" s="71"/>
      <c r="F34" s="71"/>
      <c r="G34" s="71"/>
      <c r="H34" s="71"/>
      <c r="M34" s="71"/>
      <c r="O34" s="71"/>
      <c r="Q34" s="71"/>
      <c r="R34" s="71"/>
      <c r="T34" s="220"/>
      <c r="U34" s="71"/>
      <c r="V34" s="71"/>
      <c r="W34" s="80"/>
      <c r="X34" s="268"/>
      <c r="Y34" s="45" t="s">
        <v>93</v>
      </c>
      <c r="Z34" s="65"/>
      <c r="AA34" s="81"/>
      <c r="AB34" s="217"/>
      <c r="AC34" s="73"/>
      <c r="AD34" s="73"/>
      <c r="AE34" s="71"/>
      <c r="AF34" s="74"/>
      <c r="AG34" s="71"/>
      <c r="AH34" s="71"/>
      <c r="AI34" s="71"/>
      <c r="AJ34" s="71"/>
      <c r="AK34" s="71"/>
      <c r="AM34" s="72" t="s">
        <v>670</v>
      </c>
      <c r="AP34" s="73"/>
    </row>
    <row r="35" spans="1:42" ht="15" thickBot="1">
      <c r="A35" s="71"/>
      <c r="C35" s="172" t="s">
        <v>215</v>
      </c>
      <c r="F35" s="71"/>
      <c r="G35" s="71"/>
      <c r="H35" s="71"/>
      <c r="M35" s="71"/>
      <c r="O35" s="71"/>
      <c r="P35" s="71"/>
      <c r="Q35" s="71"/>
      <c r="R35" s="71"/>
      <c r="T35" s="220"/>
      <c r="U35" s="71"/>
      <c r="V35" s="71"/>
      <c r="W35" s="106"/>
      <c r="X35" s="281"/>
      <c r="Y35" s="107"/>
      <c r="Z35" s="107">
        <f>Z14-Z17-Z24-Z27-Z30-Z33-Z34</f>
        <v>-5816.4247499999965</v>
      </c>
      <c r="AA35" s="108"/>
      <c r="AB35" s="217"/>
      <c r="AC35" s="73"/>
      <c r="AD35" s="73"/>
      <c r="AE35" s="71"/>
      <c r="AF35" s="71"/>
      <c r="AG35" s="71"/>
      <c r="AH35" s="71"/>
      <c r="AI35" s="71"/>
      <c r="AJ35" s="71"/>
      <c r="AK35" s="71"/>
      <c r="AM35" s="72" t="s">
        <v>668</v>
      </c>
      <c r="AP35" s="73"/>
    </row>
    <row r="36" spans="1:42">
      <c r="A36" s="71"/>
      <c r="C36" s="71" t="s">
        <v>219</v>
      </c>
      <c r="F36" s="71"/>
      <c r="G36" s="71"/>
      <c r="H36" s="71"/>
      <c r="M36" s="71"/>
      <c r="O36" s="71"/>
      <c r="P36" s="71"/>
      <c r="Q36" s="71"/>
      <c r="R36" s="71"/>
      <c r="T36" s="220"/>
      <c r="U36" s="71"/>
      <c r="V36" s="71"/>
      <c r="W36" s="71"/>
      <c r="Y36" s="71"/>
      <c r="Z36" s="71"/>
      <c r="AA36" s="71"/>
      <c r="AB36" s="217"/>
      <c r="AC36" s="73"/>
      <c r="AD36" s="73"/>
      <c r="AI36" s="71"/>
      <c r="AJ36" s="71"/>
      <c r="AK36" s="71"/>
      <c r="AP36" s="73"/>
    </row>
    <row r="37" spans="1:42">
      <c r="A37" s="71"/>
      <c r="F37" s="71"/>
      <c r="G37" s="71"/>
      <c r="H37" s="71"/>
      <c r="J37" s="71"/>
      <c r="M37" s="71"/>
      <c r="O37" s="71"/>
      <c r="P37" s="71"/>
      <c r="T37" s="220"/>
      <c r="U37" s="71"/>
      <c r="V37" s="71"/>
      <c r="W37" s="71"/>
      <c r="Z37" s="71"/>
      <c r="AA37" s="71"/>
      <c r="AB37" s="217"/>
      <c r="AC37" s="73"/>
      <c r="AD37" s="73"/>
      <c r="AI37" s="71"/>
      <c r="AJ37" s="71"/>
      <c r="AK37" s="71"/>
      <c r="AM37" s="72" t="s">
        <v>215</v>
      </c>
      <c r="AP37" s="73"/>
    </row>
    <row r="38" spans="1:42">
      <c r="A38" s="71"/>
      <c r="F38" s="71"/>
      <c r="G38" s="71"/>
      <c r="H38" s="71"/>
      <c r="I38" s="71"/>
      <c r="J38" s="71"/>
      <c r="K38" s="71"/>
      <c r="L38" s="71"/>
      <c r="M38" s="71"/>
      <c r="O38" s="71"/>
      <c r="P38" s="71"/>
      <c r="S38" s="71"/>
      <c r="T38" s="220"/>
      <c r="U38" s="71"/>
      <c r="V38" s="71"/>
      <c r="Y38" s="176" t="s">
        <v>215</v>
      </c>
      <c r="AB38" s="217"/>
      <c r="AC38" s="73"/>
      <c r="AD38" s="73"/>
      <c r="AI38" s="71"/>
      <c r="AJ38" s="71"/>
      <c r="AK38" s="71"/>
      <c r="AM38" s="72" t="s">
        <v>230</v>
      </c>
      <c r="AP38" s="73"/>
    </row>
    <row r="39" spans="1:42">
      <c r="A39" s="71"/>
      <c r="F39" s="71"/>
      <c r="G39" s="71"/>
      <c r="H39" s="71"/>
      <c r="I39" s="71"/>
      <c r="J39" s="71"/>
      <c r="K39" s="71"/>
      <c r="L39" s="71"/>
      <c r="M39" s="71"/>
      <c r="O39" s="71"/>
      <c r="P39" s="71"/>
      <c r="S39" s="71"/>
      <c r="T39" s="220"/>
      <c r="U39" s="71"/>
      <c r="V39" s="71"/>
      <c r="Y39" s="71" t="s">
        <v>625</v>
      </c>
      <c r="AB39" s="217"/>
      <c r="AC39" s="73"/>
      <c r="AD39" s="73"/>
      <c r="AI39" s="71"/>
      <c r="AJ39" s="71"/>
      <c r="AK39" s="71"/>
    </row>
    <row r="40" spans="1:42">
      <c r="A40" s="71"/>
      <c r="F40" s="71"/>
      <c r="G40" s="71"/>
      <c r="H40" s="71"/>
      <c r="I40" s="71"/>
      <c r="J40" s="71"/>
      <c r="K40" s="71"/>
      <c r="L40" s="71"/>
      <c r="M40" s="71"/>
      <c r="O40" s="71"/>
      <c r="T40" s="220"/>
      <c r="U40" s="71"/>
      <c r="V40" s="71"/>
      <c r="Y40" s="72" t="s">
        <v>237</v>
      </c>
      <c r="AI40" s="71"/>
      <c r="AJ40" s="71"/>
      <c r="AK40" s="71"/>
    </row>
    <row r="41" spans="1:42">
      <c r="A41" s="71"/>
      <c r="F41" s="71"/>
      <c r="G41" s="71"/>
      <c r="H41" s="71"/>
      <c r="I41" s="71"/>
      <c r="J41" s="71"/>
      <c r="K41" s="71"/>
      <c r="L41" s="71"/>
      <c r="M41" s="71"/>
      <c r="O41" s="71"/>
      <c r="T41" s="220"/>
      <c r="U41" s="71"/>
      <c r="V41" s="71"/>
      <c r="Y41" s="72" t="s">
        <v>341</v>
      </c>
      <c r="AE41" s="71"/>
      <c r="AF41" s="71"/>
      <c r="AI41" s="71"/>
      <c r="AJ41" s="71"/>
      <c r="AK41" s="71"/>
    </row>
    <row r="42" spans="1:42">
      <c r="A42" s="71"/>
      <c r="F42" s="71"/>
      <c r="H42" s="71"/>
      <c r="I42" s="71"/>
      <c r="J42" s="71"/>
      <c r="K42" s="71"/>
      <c r="L42" s="71"/>
      <c r="M42" s="71"/>
      <c r="O42" s="71"/>
      <c r="T42" s="220"/>
      <c r="U42" s="71"/>
      <c r="V42" s="71"/>
      <c r="Y42" s="72" t="s">
        <v>626</v>
      </c>
      <c r="AE42" s="71"/>
      <c r="AF42" s="71"/>
      <c r="AI42" s="71"/>
      <c r="AJ42" s="71"/>
      <c r="AK42" s="71"/>
    </row>
    <row r="45" spans="1:42">
      <c r="Z45" s="71"/>
    </row>
  </sheetData>
  <mergeCells count="26">
    <mergeCell ref="C12:D12"/>
    <mergeCell ref="Y13:Z13"/>
    <mergeCell ref="C6:D6"/>
    <mergeCell ref="C7:D7"/>
    <mergeCell ref="C8:D8"/>
    <mergeCell ref="C10:D10"/>
    <mergeCell ref="J10:K10"/>
    <mergeCell ref="Y10:Z10"/>
    <mergeCell ref="Q11:R11"/>
    <mergeCell ref="Y11:Z11"/>
    <mergeCell ref="J12:K12"/>
    <mergeCell ref="AM18:AN18"/>
    <mergeCell ref="Y16:Z16"/>
    <mergeCell ref="AM13:AN13"/>
    <mergeCell ref="Q15:R15"/>
    <mergeCell ref="Q10:R10"/>
    <mergeCell ref="AF13:AG13"/>
    <mergeCell ref="AM10:AN10"/>
    <mergeCell ref="AF11:AG11"/>
    <mergeCell ref="AM11:AN11"/>
    <mergeCell ref="AF10:AG10"/>
    <mergeCell ref="AM19:AN19"/>
    <mergeCell ref="AL22:AO22"/>
    <mergeCell ref="C28:D28"/>
    <mergeCell ref="C24:D24"/>
    <mergeCell ref="Y23:Z23"/>
  </mergeCells>
  <pageMargins left="0.7" right="0.7" top="0.75" bottom="0.75" header="0.3" footer="0.3"/>
  <pageSetup paperSize="9" orientation="portrait" horizontalDpi="300"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Feuil11">
    <tabColor theme="9" tint="0.79998168889431442"/>
  </sheetPr>
  <dimension ref="A1:AG46"/>
  <sheetViews>
    <sheetView tabSelected="1" topLeftCell="A13" workbookViewId="0">
      <selection activeCell="S31" sqref="S31"/>
    </sheetView>
  </sheetViews>
  <sheetFormatPr baseColWidth="10" defaultRowHeight="14.4"/>
  <cols>
    <col min="1" max="2" width="3" customWidth="1"/>
    <col min="3" max="3" width="17.109375" customWidth="1"/>
    <col min="4" max="4" width="11.44140625" style="1"/>
    <col min="5" max="5" width="3" customWidth="1"/>
    <col min="6" max="6" width="3" style="216" customWidth="1"/>
    <col min="7" max="7" width="4.5546875" bestFit="1" customWidth="1"/>
    <col min="8" max="9" width="3" customWidth="1"/>
    <col min="12" max="13" width="3" customWidth="1"/>
    <col min="14" max="14" width="6.5546875" style="169" bestFit="1" customWidth="1"/>
    <col min="15" max="16" width="3" customWidth="1"/>
    <col min="17" max="17" width="15.5546875" customWidth="1"/>
    <col min="19" max="19" width="3" customWidth="1"/>
    <col min="20" max="20" width="3" style="216" customWidth="1"/>
    <col min="21" max="21" width="6.44140625" bestFit="1" customWidth="1"/>
    <col min="22" max="23" width="3" customWidth="1"/>
    <col min="24" max="24" width="4.5546875" style="53" bestFit="1" customWidth="1"/>
    <col min="25" max="25" width="18.44140625" bestFit="1" customWidth="1"/>
    <col min="27" max="27" width="3" customWidth="1"/>
    <col min="28" max="28" width="5.88671875" style="216" customWidth="1"/>
    <col min="29" max="29" width="3" customWidth="1"/>
    <col min="30" max="30" width="18.44140625" bestFit="1" customWidth="1"/>
    <col min="32" max="33" width="3" customWidth="1"/>
  </cols>
  <sheetData>
    <row r="1" spans="1:33" s="194" customFormat="1">
      <c r="D1" s="1"/>
      <c r="F1" s="216"/>
      <c r="N1" s="169"/>
      <c r="T1" s="216"/>
      <c r="X1" s="53"/>
      <c r="AB1" s="216"/>
    </row>
    <row r="2" spans="1:33" s="194" customFormat="1">
      <c r="D2" s="1"/>
      <c r="F2" s="216"/>
      <c r="N2" s="169"/>
      <c r="T2" s="216"/>
      <c r="X2" s="53"/>
      <c r="AB2" s="216"/>
    </row>
    <row r="3" spans="1:33" s="194" customFormat="1">
      <c r="D3" s="1"/>
      <c r="F3" s="216"/>
      <c r="N3" s="169"/>
      <c r="T3" s="216"/>
      <c r="X3" s="53"/>
      <c r="AB3" s="216"/>
    </row>
    <row r="4" spans="1:33" s="194" customFormat="1">
      <c r="D4" s="1"/>
      <c r="F4" s="216"/>
      <c r="N4" s="169"/>
      <c r="T4" s="216"/>
      <c r="X4" s="53"/>
      <c r="AB4" s="216"/>
    </row>
    <row r="6" spans="1:33" ht="15" customHeight="1" thickBot="1">
      <c r="C6" s="938" t="s">
        <v>183</v>
      </c>
      <c r="D6" s="938"/>
      <c r="E6" s="1"/>
      <c r="F6" s="220"/>
      <c r="G6" s="1"/>
      <c r="H6" s="1"/>
      <c r="I6" s="1"/>
      <c r="J6" s="1"/>
      <c r="K6" s="1"/>
      <c r="L6" s="1"/>
      <c r="M6" s="1"/>
      <c r="O6" s="1"/>
      <c r="P6" s="1"/>
      <c r="Q6" s="1"/>
      <c r="R6" s="1"/>
      <c r="S6" s="1"/>
      <c r="T6" s="220"/>
      <c r="U6" s="1"/>
      <c r="V6" s="1"/>
      <c r="W6" s="1"/>
      <c r="Y6" s="1"/>
      <c r="Z6" s="1"/>
      <c r="AA6" s="1"/>
      <c r="AB6" s="217"/>
      <c r="AC6" s="1"/>
      <c r="AD6" s="1"/>
      <c r="AE6" s="1"/>
      <c r="AF6" s="1"/>
      <c r="AG6" s="2"/>
    </row>
    <row r="7" spans="1:33" ht="15" thickBot="1">
      <c r="C7" s="938" t="s">
        <v>470</v>
      </c>
      <c r="D7" s="938"/>
      <c r="E7" s="1"/>
      <c r="F7" s="220"/>
      <c r="G7" s="1"/>
      <c r="H7" s="1"/>
      <c r="I7" s="1"/>
      <c r="J7" s="1"/>
      <c r="K7" s="1"/>
      <c r="L7" s="1"/>
      <c r="M7" s="1"/>
      <c r="O7" s="1"/>
      <c r="P7" s="1"/>
      <c r="Q7" s="117">
        <f>K13-K21-R14-K27</f>
        <v>50312.354999999996</v>
      </c>
      <c r="R7" s="1"/>
      <c r="S7" s="1"/>
      <c r="T7" s="220"/>
      <c r="U7" s="1"/>
      <c r="V7" s="1"/>
      <c r="W7" s="1"/>
      <c r="Y7" s="1"/>
      <c r="Z7" s="1"/>
      <c r="AA7" s="1"/>
      <c r="AB7" s="217"/>
      <c r="AC7" s="1"/>
      <c r="AD7" s="1"/>
      <c r="AE7" s="1"/>
      <c r="AF7" s="1"/>
      <c r="AG7" s="2"/>
    </row>
    <row r="8" spans="1:33" ht="15" thickBot="1">
      <c r="C8" s="938" t="s">
        <v>2</v>
      </c>
      <c r="D8" s="938"/>
      <c r="E8" s="1"/>
      <c r="F8" s="220"/>
      <c r="G8" s="1"/>
      <c r="H8" s="1"/>
      <c r="I8" s="1"/>
      <c r="J8" s="1"/>
      <c r="K8" s="1"/>
      <c r="L8" s="1"/>
      <c r="M8" s="1"/>
      <c r="O8" s="1"/>
      <c r="P8" s="1"/>
      <c r="Q8" s="1"/>
      <c r="R8" s="1"/>
      <c r="S8" s="1"/>
      <c r="T8" s="220"/>
      <c r="U8" s="1"/>
      <c r="V8" s="1"/>
      <c r="W8" s="1"/>
      <c r="Y8" s="1"/>
      <c r="Z8" s="1"/>
      <c r="AA8" s="1"/>
      <c r="AB8" s="217"/>
      <c r="AC8" s="1"/>
      <c r="AD8" s="1"/>
      <c r="AE8" s="1"/>
      <c r="AF8" s="1"/>
      <c r="AG8" s="2"/>
    </row>
    <row r="9" spans="1:33" ht="15" thickBot="1">
      <c r="A9" s="1"/>
      <c r="B9" s="1"/>
      <c r="C9" s="1"/>
      <c r="E9" s="1"/>
      <c r="F9" s="220"/>
      <c r="G9" s="1"/>
      <c r="H9" s="1"/>
      <c r="I9" s="1"/>
      <c r="J9" s="1"/>
      <c r="K9" s="1"/>
      <c r="L9" s="1"/>
      <c r="M9" s="1"/>
      <c r="N9" s="170">
        <f>1-N14-N19</f>
        <v>0.3893241368821293</v>
      </c>
      <c r="O9" s="1"/>
      <c r="P9" s="1"/>
      <c r="Q9" s="1"/>
      <c r="R9" s="1"/>
      <c r="S9" s="1"/>
      <c r="T9" s="220"/>
      <c r="U9" s="1"/>
      <c r="V9" s="1"/>
      <c r="W9" s="1"/>
      <c r="Y9" s="1"/>
      <c r="Z9" s="1"/>
      <c r="AA9" s="1"/>
      <c r="AB9" s="217"/>
      <c r="AC9" s="1"/>
      <c r="AD9" s="1"/>
      <c r="AE9" s="1"/>
      <c r="AF9" s="1"/>
      <c r="AG9" s="2"/>
    </row>
    <row r="10" spans="1:33" ht="15" thickBot="1">
      <c r="A10" s="3"/>
      <c r="B10" s="35"/>
      <c r="C10" s="924" t="s">
        <v>188</v>
      </c>
      <c r="D10" s="924"/>
      <c r="E10" s="36"/>
      <c r="F10" s="221"/>
      <c r="G10" s="3"/>
      <c r="H10" s="3"/>
      <c r="I10" s="37"/>
      <c r="J10" s="927" t="s">
        <v>185</v>
      </c>
      <c r="K10" s="927"/>
      <c r="L10" s="38"/>
      <c r="M10" s="3"/>
      <c r="N10" s="171"/>
      <c r="O10" s="3"/>
      <c r="P10" s="39"/>
      <c r="Q10" s="934" t="s">
        <v>186</v>
      </c>
      <c r="R10" s="934"/>
      <c r="S10" s="40"/>
      <c r="T10" s="221"/>
      <c r="U10" s="121">
        <f>Q7/Z14</f>
        <v>0.57253078750865249</v>
      </c>
      <c r="V10" s="3"/>
      <c r="W10" s="41"/>
      <c r="X10" s="147"/>
      <c r="Y10" s="935" t="s">
        <v>179</v>
      </c>
      <c r="Z10" s="935"/>
      <c r="AA10" s="42"/>
      <c r="AB10" s="218"/>
      <c r="AC10" s="41"/>
      <c r="AD10" s="935" t="s">
        <v>179</v>
      </c>
      <c r="AE10" s="935"/>
      <c r="AF10" s="42"/>
      <c r="AG10" s="6"/>
    </row>
    <row r="11" spans="1:33" ht="15" thickBot="1">
      <c r="A11" s="1"/>
      <c r="B11" s="19"/>
      <c r="C11" s="4"/>
      <c r="D11" s="4"/>
      <c r="E11" s="20"/>
      <c r="F11" s="220"/>
      <c r="G11" s="118">
        <f>K17/D13</f>
        <v>0.65161604066509704</v>
      </c>
      <c r="H11" s="1"/>
      <c r="I11" s="13" t="s">
        <v>216</v>
      </c>
      <c r="J11" s="4"/>
      <c r="K11" s="4"/>
      <c r="L11" s="14"/>
      <c r="M11" s="1"/>
      <c r="O11" s="1"/>
      <c r="P11" s="7"/>
      <c r="Q11" s="930" t="s">
        <v>76</v>
      </c>
      <c r="R11" s="930"/>
      <c r="S11" s="8"/>
      <c r="T11" s="220"/>
      <c r="U11" s="1"/>
      <c r="V11" s="1"/>
      <c r="W11" s="27"/>
      <c r="X11" s="119"/>
      <c r="Y11" s="929" t="s">
        <v>76</v>
      </c>
      <c r="Z11" s="929"/>
      <c r="AA11" s="28"/>
      <c r="AB11" s="217"/>
      <c r="AC11" s="27"/>
      <c r="AD11" s="929" t="s">
        <v>75</v>
      </c>
      <c r="AE11" s="929"/>
      <c r="AF11" s="28"/>
      <c r="AG11" s="2"/>
    </row>
    <row r="12" spans="1:33">
      <c r="A12" s="1"/>
      <c r="B12" s="19"/>
      <c r="C12" s="926" t="s">
        <v>180</v>
      </c>
      <c r="D12" s="926"/>
      <c r="E12" s="20"/>
      <c r="F12" s="220"/>
      <c r="G12" s="1"/>
      <c r="H12" s="1"/>
      <c r="I12" s="13"/>
      <c r="J12" s="936" t="s">
        <v>83</v>
      </c>
      <c r="K12" s="936"/>
      <c r="L12" s="14"/>
      <c r="M12" s="1"/>
      <c r="O12" s="1"/>
      <c r="P12" s="7"/>
      <c r="Q12" s="4"/>
      <c r="R12" s="4"/>
      <c r="S12" s="8"/>
      <c r="T12" s="220"/>
      <c r="U12" s="1"/>
      <c r="V12" s="1"/>
      <c r="W12" s="27"/>
      <c r="X12" s="119"/>
      <c r="Y12" s="4"/>
      <c r="Z12" s="4"/>
      <c r="AA12" s="28"/>
      <c r="AB12" s="217"/>
      <c r="AC12" s="27"/>
      <c r="AD12" s="4"/>
      <c r="AE12" s="4"/>
      <c r="AF12" s="28"/>
      <c r="AG12" s="2"/>
    </row>
    <row r="13" spans="1:33" ht="15" thickBot="1">
      <c r="A13" s="1"/>
      <c r="B13" s="19" t="s">
        <v>216</v>
      </c>
      <c r="C13" s="157" t="s">
        <v>444</v>
      </c>
      <c r="D13" s="34">
        <f>(D15+D14)/2</f>
        <v>265780.75</v>
      </c>
      <c r="E13" s="20"/>
      <c r="F13" s="220"/>
      <c r="G13" s="1"/>
      <c r="H13" s="1"/>
      <c r="I13" s="13"/>
      <c r="J13" s="15" t="s">
        <v>41</v>
      </c>
      <c r="K13" s="15">
        <f>K14+K15</f>
        <v>164375</v>
      </c>
      <c r="L13" s="14"/>
      <c r="M13" s="222"/>
      <c r="O13" s="1"/>
      <c r="P13" s="7"/>
      <c r="Q13" s="9" t="s">
        <v>7</v>
      </c>
      <c r="R13" s="61">
        <v>12564.762000000001</v>
      </c>
      <c r="S13" s="8"/>
      <c r="T13" s="222"/>
      <c r="U13" s="1"/>
      <c r="V13" s="1"/>
      <c r="W13" s="27"/>
      <c r="X13" s="119"/>
      <c r="Y13" s="932" t="s">
        <v>10</v>
      </c>
      <c r="Z13" s="932"/>
      <c r="AA13" s="28"/>
      <c r="AB13" s="217"/>
      <c r="AC13" s="27"/>
      <c r="AD13" s="932" t="s">
        <v>10</v>
      </c>
      <c r="AE13" s="932"/>
      <c r="AF13" s="28"/>
      <c r="AG13" s="2"/>
    </row>
    <row r="14" spans="1:33" ht="15" thickBot="1">
      <c r="A14" s="1"/>
      <c r="B14" s="19"/>
      <c r="C14" s="89" t="s">
        <v>54</v>
      </c>
      <c r="D14" s="110">
        <v>253017</v>
      </c>
      <c r="E14" s="223"/>
      <c r="F14" s="222"/>
      <c r="G14" s="1"/>
      <c r="H14" s="1"/>
      <c r="I14" s="13"/>
      <c r="J14" s="44" t="s">
        <v>81</v>
      </c>
      <c r="K14" s="59">
        <v>30830</v>
      </c>
      <c r="L14" s="14"/>
      <c r="M14" s="1"/>
      <c r="N14" s="170">
        <f>(R14/K13)</f>
        <v>0.59567586311787069</v>
      </c>
      <c r="O14" s="1"/>
      <c r="P14" s="7"/>
      <c r="Q14" s="9" t="s">
        <v>677</v>
      </c>
      <c r="R14" s="61">
        <v>97914.22</v>
      </c>
      <c r="S14" s="8"/>
      <c r="T14" s="222"/>
      <c r="U14" s="121">
        <f>R13/Z14</f>
        <v>0.14298104476959572</v>
      </c>
      <c r="V14" s="1"/>
      <c r="W14" s="27"/>
      <c r="X14" s="119"/>
      <c r="Y14" s="56" t="s">
        <v>76</v>
      </c>
      <c r="Z14" s="5">
        <f>Q7+R13+Z27</f>
        <v>87877.116999999998</v>
      </c>
      <c r="AA14" s="57"/>
      <c r="AB14" s="217"/>
      <c r="AC14" s="27"/>
      <c r="AD14" s="56" t="s">
        <v>18</v>
      </c>
      <c r="AE14" s="5">
        <f>Z20</f>
        <v>1750</v>
      </c>
      <c r="AF14" s="57"/>
      <c r="AG14" s="2"/>
    </row>
    <row r="15" spans="1:33">
      <c r="A15" s="1"/>
      <c r="B15" s="19"/>
      <c r="C15" s="162" t="s">
        <v>53</v>
      </c>
      <c r="D15" s="69">
        <v>278544.5</v>
      </c>
      <c r="E15" s="20"/>
      <c r="F15" s="222"/>
      <c r="H15" s="1"/>
      <c r="I15" s="13"/>
      <c r="J15" s="44" t="s">
        <v>82</v>
      </c>
      <c r="K15" s="59">
        <v>133545</v>
      </c>
      <c r="L15" s="14"/>
      <c r="M15" s="1"/>
      <c r="O15" s="1"/>
      <c r="P15" s="7"/>
      <c r="Q15" s="931" t="s">
        <v>9</v>
      </c>
      <c r="R15" s="931"/>
      <c r="S15" s="8"/>
      <c r="T15" s="220"/>
      <c r="U15" s="1"/>
      <c r="V15" s="1"/>
      <c r="W15" s="27"/>
      <c r="X15" s="119"/>
      <c r="Y15" s="4"/>
      <c r="Z15" s="4"/>
      <c r="AA15" s="28"/>
      <c r="AB15" s="217"/>
      <c r="AC15" s="27"/>
      <c r="AD15" s="56" t="s">
        <v>204</v>
      </c>
      <c r="AE15" s="5">
        <f>K20</f>
        <v>2597.8049999999998</v>
      </c>
      <c r="AF15" s="28"/>
      <c r="AG15" s="2"/>
    </row>
    <row r="16" spans="1:33">
      <c r="A16" s="1"/>
      <c r="B16" s="19"/>
      <c r="C16" s="4"/>
      <c r="D16" s="23"/>
      <c r="E16" s="20"/>
      <c r="F16" s="220"/>
      <c r="G16" s="1"/>
      <c r="H16" s="1"/>
      <c r="I16" s="13"/>
      <c r="J16" s="15" t="s">
        <v>4</v>
      </c>
      <c r="K16" s="59">
        <v>8812</v>
      </c>
      <c r="L16" s="14"/>
      <c r="M16" s="1"/>
      <c r="O16" s="1"/>
      <c r="P16" s="7"/>
      <c r="Q16" s="9"/>
      <c r="R16" s="9">
        <f>R14-R13</f>
        <v>85349.457999999999</v>
      </c>
      <c r="S16" s="8"/>
      <c r="T16" s="220"/>
      <c r="U16" s="1"/>
      <c r="V16" s="1"/>
      <c r="W16" s="27"/>
      <c r="X16" s="119"/>
      <c r="Y16" s="928" t="s">
        <v>199</v>
      </c>
      <c r="Z16" s="928"/>
      <c r="AA16" s="28"/>
      <c r="AB16" s="217"/>
      <c r="AC16" s="27"/>
      <c r="AD16" s="56" t="s">
        <v>347</v>
      </c>
      <c r="AE16" s="5">
        <f>Z26</f>
        <v>6250</v>
      </c>
      <c r="AF16" s="28"/>
      <c r="AG16" s="2"/>
    </row>
    <row r="17" spans="1:33">
      <c r="A17" s="1"/>
      <c r="B17" s="19"/>
      <c r="C17" s="113" t="s">
        <v>189</v>
      </c>
      <c r="D17" s="34">
        <f>D13-K17</f>
        <v>92593.75</v>
      </c>
      <c r="E17" s="20"/>
      <c r="F17" s="220"/>
      <c r="G17" s="1"/>
      <c r="H17" s="1"/>
      <c r="I17" s="13"/>
      <c r="J17" s="15" t="s">
        <v>685</v>
      </c>
      <c r="K17" s="15">
        <f>K13+K16</f>
        <v>173187</v>
      </c>
      <c r="L17" s="14"/>
      <c r="M17" s="1"/>
      <c r="O17" s="1"/>
      <c r="P17" s="7"/>
      <c r="Q17" s="4"/>
      <c r="R17" s="4"/>
      <c r="S17" s="8"/>
      <c r="T17" s="220"/>
      <c r="U17" s="1"/>
      <c r="V17" s="1"/>
      <c r="W17" s="27" t="s">
        <v>216</v>
      </c>
      <c r="X17" s="119">
        <f>Z17/Z14</f>
        <v>0.11379526708870069</v>
      </c>
      <c r="Y17" s="151" t="s">
        <v>14</v>
      </c>
      <c r="Z17" s="156">
        <v>10000</v>
      </c>
      <c r="AA17" s="28"/>
      <c r="AB17" s="217"/>
      <c r="AC17" s="27"/>
      <c r="AD17" s="4"/>
      <c r="AE17" s="58"/>
      <c r="AF17" s="28"/>
      <c r="AG17" s="2"/>
    </row>
    <row r="18" spans="1:33" ht="15" thickBot="1">
      <c r="A18" s="1"/>
      <c r="B18" s="19"/>
      <c r="C18" s="86" t="s">
        <v>208</v>
      </c>
      <c r="D18" s="66"/>
      <c r="E18" s="20"/>
      <c r="F18" s="220"/>
      <c r="G18" s="1"/>
      <c r="H18" s="1"/>
      <c r="I18" s="13"/>
      <c r="J18" s="4"/>
      <c r="K18" s="4"/>
      <c r="L18" s="14"/>
      <c r="M18" s="1"/>
      <c r="O18" s="1"/>
      <c r="P18" s="7"/>
      <c r="Q18" s="9" t="s">
        <v>348</v>
      </c>
      <c r="R18" s="9"/>
      <c r="S18" s="8"/>
      <c r="T18" s="220"/>
      <c r="U18" s="1"/>
      <c r="V18" s="1"/>
      <c r="W18" s="27"/>
      <c r="X18" s="119"/>
      <c r="Y18" s="47" t="s">
        <v>200</v>
      </c>
      <c r="Z18" s="45"/>
      <c r="AA18" s="28"/>
      <c r="AB18" s="217"/>
      <c r="AC18" s="27"/>
      <c r="AD18" s="923" t="s">
        <v>80</v>
      </c>
      <c r="AE18" s="923"/>
      <c r="AF18" s="28"/>
      <c r="AG18" s="2"/>
    </row>
    <row r="19" spans="1:33" ht="15" thickBot="1">
      <c r="A19" s="1"/>
      <c r="B19" s="19" t="s">
        <v>217</v>
      </c>
      <c r="C19" s="86" t="s">
        <v>209</v>
      </c>
      <c r="D19" s="113">
        <f>(K16+R19-R20)/Ratios!B40*(1-Ratios!B40)</f>
        <v>16316.300000000003</v>
      </c>
      <c r="E19" s="20"/>
      <c r="F19" s="222"/>
      <c r="G19" s="118">
        <f>D17/D13</f>
        <v>0.3483839593349029</v>
      </c>
      <c r="H19" s="1"/>
      <c r="I19" s="13" t="s">
        <v>217</v>
      </c>
      <c r="J19" s="160" t="s">
        <v>198</v>
      </c>
      <c r="K19" s="15"/>
      <c r="L19" s="14"/>
      <c r="M19" s="1"/>
      <c r="N19" s="170">
        <f>(K21)/K13</f>
        <v>1.4999999999999999E-2</v>
      </c>
      <c r="O19" s="1"/>
      <c r="P19" s="7"/>
      <c r="Q19" s="9" t="s">
        <v>7</v>
      </c>
      <c r="R19" s="54">
        <f>(166.9+249.6)/2</f>
        <v>208.25</v>
      </c>
      <c r="S19" s="8"/>
      <c r="T19" s="220"/>
      <c r="U19" s="1"/>
      <c r="V19" s="1"/>
      <c r="W19" s="27"/>
      <c r="X19" s="119"/>
      <c r="Y19" s="48" t="s">
        <v>12</v>
      </c>
      <c r="Z19" s="45">
        <f>Z17-Z20</f>
        <v>8250</v>
      </c>
      <c r="AA19" s="28" t="s">
        <v>94</v>
      </c>
      <c r="AB19" s="217"/>
      <c r="AC19" s="27"/>
      <c r="AD19" s="114" t="s">
        <v>21</v>
      </c>
      <c r="AE19" s="60"/>
      <c r="AF19" s="28"/>
      <c r="AG19" s="2"/>
    </row>
    <row r="20" spans="1:33">
      <c r="A20" s="1"/>
      <c r="B20" s="19" t="s">
        <v>651</v>
      </c>
      <c r="C20" s="86" t="s">
        <v>598</v>
      </c>
      <c r="D20" s="34">
        <f>Ratios!B133*D17</f>
        <v>1388.90625</v>
      </c>
      <c r="E20" s="20"/>
      <c r="F20" s="220"/>
      <c r="H20" s="1"/>
      <c r="I20" s="13"/>
      <c r="J20" s="87" t="s">
        <v>675</v>
      </c>
      <c r="K20" s="15">
        <f>K21+K22</f>
        <v>2597.8049999999998</v>
      </c>
      <c r="L20" s="14" t="s">
        <v>95</v>
      </c>
      <c r="M20" s="1"/>
      <c r="O20" s="1"/>
      <c r="P20" s="7"/>
      <c r="Q20" s="9" t="s">
        <v>8</v>
      </c>
      <c r="R20" s="54">
        <f>(306.2+162.9)/2</f>
        <v>234.55</v>
      </c>
      <c r="S20" s="8"/>
      <c r="T20" s="220"/>
      <c r="U20" s="1"/>
      <c r="V20" s="1"/>
      <c r="W20" s="27"/>
      <c r="X20" s="119"/>
      <c r="Y20" s="48" t="s">
        <v>18</v>
      </c>
      <c r="Z20" s="62">
        <f>Ratios!B203*Z17</f>
        <v>1750</v>
      </c>
      <c r="AA20" s="28" t="s">
        <v>95</v>
      </c>
      <c r="AB20" s="217"/>
      <c r="AC20" s="27"/>
      <c r="AD20" s="114" t="s">
        <v>32</v>
      </c>
      <c r="AE20" s="60"/>
      <c r="AF20" s="28"/>
      <c r="AG20" s="2"/>
    </row>
    <row r="21" spans="1:33" ht="15" thickBot="1">
      <c r="A21" s="1"/>
      <c r="B21" s="19"/>
      <c r="C21" s="22" t="s">
        <v>28</v>
      </c>
      <c r="D21" s="22">
        <f>D26-D25</f>
        <v>0</v>
      </c>
      <c r="E21" s="20"/>
      <c r="F21" s="220"/>
      <c r="G21" s="1"/>
      <c r="H21" s="1"/>
      <c r="I21" s="13"/>
      <c r="J21" s="44" t="s">
        <v>676</v>
      </c>
      <c r="K21" s="160">
        <f>Ratios!B133*K13</f>
        <v>2465.625</v>
      </c>
      <c r="L21" s="14"/>
      <c r="M21" s="1"/>
      <c r="O21" s="1"/>
      <c r="P21" s="10"/>
      <c r="Q21" s="11"/>
      <c r="R21" s="11"/>
      <c r="S21" s="12"/>
      <c r="T21" s="220"/>
      <c r="U21" s="1"/>
      <c r="V21" s="1"/>
      <c r="W21" s="27"/>
      <c r="X21" s="119"/>
      <c r="Y21" s="47" t="s">
        <v>201</v>
      </c>
      <c r="Z21" s="45"/>
      <c r="AA21" s="28"/>
      <c r="AB21" s="217"/>
      <c r="AC21" s="27"/>
      <c r="AD21" s="114" t="s">
        <v>17</v>
      </c>
      <c r="AE21" s="60"/>
      <c r="AF21" s="28"/>
      <c r="AG21" s="2"/>
    </row>
    <row r="22" spans="1:33" ht="15" thickBot="1">
      <c r="A22" s="1"/>
      <c r="B22" s="19"/>
      <c r="C22" s="469" t="s">
        <v>173</v>
      </c>
      <c r="D22" s="33">
        <f>D17-D18-D19-D20-D21</f>
        <v>74888.543749999997</v>
      </c>
      <c r="E22" s="20"/>
      <c r="F22" s="220"/>
      <c r="G22" s="1"/>
      <c r="H22" s="1"/>
      <c r="I22" s="13"/>
      <c r="J22" s="44" t="s">
        <v>4</v>
      </c>
      <c r="K22" s="160">
        <f>Ratios!B133*K16</f>
        <v>132.18</v>
      </c>
      <c r="L22" s="14"/>
      <c r="M22" s="1"/>
      <c r="O22" s="1"/>
      <c r="P22" s="2"/>
      <c r="Q22" s="2"/>
      <c r="R22" s="2"/>
      <c r="S22" s="2"/>
      <c r="T22" s="220"/>
      <c r="U22" s="1"/>
      <c r="V22" s="1"/>
      <c r="W22" s="27"/>
      <c r="X22" s="119"/>
      <c r="Y22" s="48" t="s">
        <v>197</v>
      </c>
      <c r="Z22" s="60"/>
      <c r="AA22" s="28" t="s">
        <v>94</v>
      </c>
      <c r="AB22" s="217"/>
      <c r="AC22" s="29"/>
      <c r="AD22" s="30"/>
      <c r="AE22" s="30"/>
      <c r="AF22" s="31"/>
      <c r="AG22" s="2"/>
    </row>
    <row r="23" spans="1:33">
      <c r="A23" s="1"/>
      <c r="B23" s="19"/>
      <c r="C23" s="33"/>
      <c r="D23" s="33"/>
      <c r="E23" s="20"/>
      <c r="F23" s="220"/>
      <c r="G23" s="1"/>
      <c r="H23" s="1"/>
      <c r="I23" s="13"/>
      <c r="J23" s="4"/>
      <c r="K23" s="4"/>
      <c r="L23" s="14"/>
      <c r="M23" s="1"/>
      <c r="O23" s="1"/>
      <c r="P23" s="2"/>
      <c r="Q23" s="176" t="s">
        <v>369</v>
      </c>
      <c r="R23" s="2"/>
      <c r="S23" s="2"/>
      <c r="T23" s="220"/>
      <c r="U23" s="1"/>
      <c r="V23" s="1"/>
      <c r="W23" s="27"/>
      <c r="X23" s="119"/>
      <c r="Y23" s="48" t="s">
        <v>202</v>
      </c>
      <c r="Z23" s="60"/>
      <c r="AA23" s="28" t="s">
        <v>94</v>
      </c>
      <c r="AB23" s="217"/>
      <c r="AC23" s="1"/>
      <c r="AD23" s="1"/>
      <c r="AE23" s="1"/>
      <c r="AF23" s="1"/>
      <c r="AG23" s="2"/>
    </row>
    <row r="24" spans="1:33">
      <c r="A24" s="1"/>
      <c r="B24" s="19"/>
      <c r="C24" s="925" t="s">
        <v>99</v>
      </c>
      <c r="D24" s="925"/>
      <c r="E24" s="20"/>
      <c r="F24" s="220"/>
      <c r="G24" s="1"/>
      <c r="H24" s="1"/>
      <c r="I24" s="13" t="s">
        <v>216</v>
      </c>
      <c r="J24" s="160" t="s">
        <v>195</v>
      </c>
      <c r="K24" s="15"/>
      <c r="L24" s="14"/>
      <c r="M24" s="1"/>
      <c r="O24" s="1"/>
      <c r="P24" s="2"/>
      <c r="Q24" t="s">
        <v>678</v>
      </c>
      <c r="R24" s="2"/>
      <c r="S24" s="2"/>
      <c r="T24" s="220"/>
      <c r="U24" s="1" t="s">
        <v>101</v>
      </c>
      <c r="V24" s="1"/>
      <c r="W24" s="27"/>
      <c r="X24" s="119"/>
      <c r="Y24" s="50"/>
      <c r="Z24" s="50"/>
      <c r="AA24" s="28"/>
      <c r="AB24" s="217"/>
      <c r="AG24" s="2"/>
    </row>
    <row r="25" spans="1:33">
      <c r="A25" s="1"/>
      <c r="B25" s="19"/>
      <c r="C25" s="22" t="s">
        <v>26</v>
      </c>
      <c r="D25" s="55"/>
      <c r="E25" s="20"/>
      <c r="F25" s="220"/>
      <c r="G25" s="1"/>
      <c r="H25" s="1"/>
      <c r="I25" s="13"/>
      <c r="J25" s="44" t="s">
        <v>33</v>
      </c>
      <c r="K25" s="59">
        <v>98106.4</v>
      </c>
      <c r="L25" s="14"/>
      <c r="M25" s="1"/>
      <c r="O25" s="1"/>
      <c r="P25" s="2"/>
      <c r="R25" s="32"/>
      <c r="S25" s="2"/>
      <c r="T25" s="220"/>
      <c r="U25" s="1"/>
      <c r="V25" s="1"/>
      <c r="W25" s="27"/>
      <c r="X25" s="119"/>
      <c r="Y25" s="45" t="s">
        <v>346</v>
      </c>
      <c r="Z25" s="62">
        <f>Z27/(1-Ratios!B206)</f>
        <v>31250</v>
      </c>
      <c r="AA25" s="28"/>
      <c r="AB25" s="217"/>
      <c r="AG25" s="2"/>
    </row>
    <row r="26" spans="1:33">
      <c r="A26" s="1"/>
      <c r="B26" s="19"/>
      <c r="C26" s="22" t="s">
        <v>27</v>
      </c>
      <c r="D26" s="55"/>
      <c r="E26" s="20"/>
      <c r="F26" s="220"/>
      <c r="G26" s="1"/>
      <c r="H26" s="1"/>
      <c r="I26" s="13"/>
      <c r="J26" s="44" t="s">
        <v>34</v>
      </c>
      <c r="K26" s="59">
        <v>111789.2</v>
      </c>
      <c r="L26" s="14"/>
      <c r="M26" s="1"/>
      <c r="O26" s="1"/>
      <c r="P26" s="2"/>
      <c r="Q26" s="172" t="s">
        <v>215</v>
      </c>
      <c r="R26" s="2"/>
      <c r="S26" s="2"/>
      <c r="T26" s="220"/>
      <c r="U26" s="1"/>
      <c r="V26" s="1"/>
      <c r="W26" s="27"/>
      <c r="X26" s="119"/>
      <c r="Y26" s="48" t="s">
        <v>347</v>
      </c>
      <c r="Z26" s="62">
        <f>Z25*Ratios!B206</f>
        <v>6250</v>
      </c>
      <c r="AA26" s="28" t="s">
        <v>95</v>
      </c>
      <c r="AB26" s="217"/>
      <c r="AG26" s="2"/>
    </row>
    <row r="27" spans="1:33">
      <c r="A27" s="1"/>
      <c r="B27" s="19"/>
      <c r="C27" s="4"/>
      <c r="D27" s="4"/>
      <c r="E27" s="20"/>
      <c r="F27" s="220"/>
      <c r="G27" s="1"/>
      <c r="H27" s="1"/>
      <c r="I27" s="13"/>
      <c r="J27" s="15" t="s">
        <v>28</v>
      </c>
      <c r="K27" s="15">
        <f>K26-K25</f>
        <v>13682.800000000003</v>
      </c>
      <c r="L27" s="14"/>
      <c r="M27" s="1"/>
      <c r="O27" s="1"/>
      <c r="P27" s="1"/>
      <c r="Q27" s="2" t="s">
        <v>229</v>
      </c>
      <c r="R27" s="1"/>
      <c r="S27" s="1"/>
      <c r="T27" s="220"/>
      <c r="U27" s="1"/>
      <c r="V27" s="1"/>
      <c r="W27" s="27" t="s">
        <v>218</v>
      </c>
      <c r="X27" s="119"/>
      <c r="Y27" s="48" t="s">
        <v>634</v>
      </c>
      <c r="Z27" s="60">
        <v>25000</v>
      </c>
      <c r="AA27" s="28" t="s">
        <v>94</v>
      </c>
      <c r="AB27" s="219"/>
      <c r="AG27" s="2"/>
    </row>
    <row r="28" spans="1:33" ht="15" thickBot="1">
      <c r="A28" s="1"/>
      <c r="B28" s="19"/>
      <c r="C28" s="926" t="s">
        <v>31</v>
      </c>
      <c r="D28" s="926"/>
      <c r="E28" s="20"/>
      <c r="F28" s="220"/>
      <c r="G28" s="1"/>
      <c r="H28" s="1"/>
      <c r="I28" s="17"/>
      <c r="J28" s="16"/>
      <c r="K28" s="16"/>
      <c r="L28" s="18"/>
      <c r="M28" s="1"/>
      <c r="O28" s="1"/>
      <c r="P28" s="1"/>
      <c r="Q28" s="2"/>
      <c r="R28" s="1"/>
      <c r="S28" s="1"/>
      <c r="T28" s="220"/>
      <c r="U28" s="1"/>
      <c r="V28" s="1"/>
      <c r="W28" s="27"/>
      <c r="X28" s="119"/>
      <c r="Y28" s="50"/>
      <c r="Z28" s="50"/>
      <c r="AA28" s="28"/>
      <c r="AB28" s="217"/>
      <c r="AG28" s="2"/>
    </row>
    <row r="29" spans="1:33">
      <c r="A29" s="1"/>
      <c r="B29" s="19"/>
      <c r="C29" s="34"/>
      <c r="D29" s="68" t="s">
        <v>25</v>
      </c>
      <c r="E29" s="20"/>
      <c r="F29" s="220"/>
      <c r="G29" s="1"/>
      <c r="H29" s="1"/>
      <c r="I29" s="1"/>
      <c r="J29" s="2"/>
      <c r="K29" s="2"/>
      <c r="L29" s="1"/>
      <c r="M29" s="1"/>
      <c r="O29" s="1"/>
      <c r="P29" s="1"/>
      <c r="R29" s="1"/>
      <c r="S29" s="1"/>
      <c r="T29" s="220"/>
      <c r="U29" s="1"/>
      <c r="V29" s="1"/>
      <c r="W29" s="27"/>
      <c r="X29" s="119"/>
      <c r="Y29" s="928" t="s">
        <v>21</v>
      </c>
      <c r="Z29" s="928"/>
      <c r="AA29" s="28"/>
      <c r="AB29" s="217"/>
      <c r="AG29" s="2"/>
    </row>
    <row r="30" spans="1:33" ht="15" thickBot="1">
      <c r="A30" s="1"/>
      <c r="B30" s="24"/>
      <c r="C30" s="25"/>
      <c r="D30" s="25"/>
      <c r="E30" s="26"/>
      <c r="F30" s="220"/>
      <c r="G30" s="1"/>
      <c r="H30" s="1"/>
      <c r="I30" s="1"/>
      <c r="J30" s="178" t="s">
        <v>369</v>
      </c>
      <c r="K30" s="2"/>
      <c r="L30" s="1"/>
      <c r="M30" s="1"/>
      <c r="O30" s="1"/>
      <c r="P30" s="1"/>
      <c r="R30" s="1"/>
      <c r="S30" s="1"/>
      <c r="T30" s="220"/>
      <c r="U30" s="1"/>
      <c r="V30" s="1"/>
      <c r="W30" s="27" t="s">
        <v>217</v>
      </c>
      <c r="X30" s="119">
        <f>Z30/Z14</f>
        <v>0.41261025893691983</v>
      </c>
      <c r="Y30" s="151" t="s">
        <v>68</v>
      </c>
      <c r="Z30" s="155">
        <f>35900*1.01</f>
        <v>36259</v>
      </c>
      <c r="AA30" s="28"/>
      <c r="AB30" s="217"/>
      <c r="AG30" s="2"/>
    </row>
    <row r="31" spans="1:33">
      <c r="A31" s="1"/>
      <c r="B31" s="1"/>
      <c r="C31" s="1"/>
      <c r="E31" s="1"/>
      <c r="F31" s="220"/>
      <c r="G31" s="152"/>
      <c r="H31" s="1"/>
      <c r="I31" s="1"/>
      <c r="J31" s="2" t="s">
        <v>684</v>
      </c>
      <c r="K31" s="1"/>
      <c r="L31" s="1"/>
      <c r="M31" s="1"/>
      <c r="O31" s="1"/>
      <c r="P31" s="1"/>
      <c r="S31" s="1"/>
      <c r="T31" s="220"/>
      <c r="U31" s="1"/>
      <c r="V31" s="1"/>
      <c r="W31" s="27"/>
      <c r="X31" s="119"/>
      <c r="Y31" s="50"/>
      <c r="Z31" s="50"/>
      <c r="AA31" s="28"/>
      <c r="AB31" s="219"/>
      <c r="AG31" s="2"/>
    </row>
    <row r="32" spans="1:33">
      <c r="A32" s="1"/>
      <c r="B32" s="1"/>
      <c r="C32" s="176" t="s">
        <v>369</v>
      </c>
      <c r="D32" s="123"/>
      <c r="E32" s="1"/>
      <c r="F32" s="220"/>
      <c r="G32" s="152"/>
      <c r="H32" s="1"/>
      <c r="I32" s="1" t="s">
        <v>101</v>
      </c>
      <c r="J32" s="2"/>
      <c r="K32" s="1"/>
      <c r="L32" s="1"/>
      <c r="M32" s="1"/>
      <c r="O32" s="1"/>
      <c r="P32" s="1"/>
      <c r="S32" s="1"/>
      <c r="T32" s="220"/>
      <c r="U32" s="1"/>
      <c r="V32" s="1"/>
      <c r="W32" s="27"/>
      <c r="X32" s="119"/>
      <c r="Y32" s="62" t="s">
        <v>32</v>
      </c>
      <c r="Z32" s="45"/>
      <c r="AA32" s="28"/>
      <c r="AB32" s="217"/>
      <c r="AG32" s="2"/>
    </row>
    <row r="33" spans="1:33">
      <c r="A33" s="1"/>
      <c r="C33" t="s">
        <v>672</v>
      </c>
      <c r="D33" s="123"/>
      <c r="F33" s="220"/>
      <c r="G33" s="153"/>
      <c r="H33" s="1"/>
      <c r="I33" s="1" t="s">
        <v>101</v>
      </c>
      <c r="J33" s="176" t="s">
        <v>215</v>
      </c>
      <c r="K33" s="1"/>
      <c r="L33" s="1"/>
      <c r="M33" s="1"/>
      <c r="O33" s="1"/>
      <c r="P33" s="1"/>
      <c r="Q33" s="1"/>
      <c r="S33" s="1"/>
      <c r="T33" s="220"/>
      <c r="U33" s="1"/>
      <c r="V33" s="1"/>
      <c r="W33" s="27"/>
      <c r="X33" s="119">
        <f>Z33/Z14</f>
        <v>0</v>
      </c>
      <c r="Y33" s="154" t="s">
        <v>14</v>
      </c>
      <c r="Z33" s="126"/>
      <c r="AA33" s="28"/>
      <c r="AB33" s="217"/>
      <c r="AG33" s="2"/>
    </row>
    <row r="34" spans="1:33" ht="15" thickBot="1">
      <c r="A34" s="1"/>
      <c r="C34" s="1" t="s">
        <v>671</v>
      </c>
      <c r="F34" s="220"/>
      <c r="G34" s="1"/>
      <c r="H34" s="1"/>
      <c r="I34" t="s">
        <v>101</v>
      </c>
      <c r="J34" s="1" t="s">
        <v>222</v>
      </c>
      <c r="M34" s="1"/>
      <c r="O34" s="1"/>
      <c r="S34" s="1"/>
      <c r="T34" s="220"/>
      <c r="U34" s="1"/>
      <c r="V34" s="1"/>
      <c r="W34" s="29"/>
      <c r="X34" s="148"/>
      <c r="Y34" s="30"/>
      <c r="Z34" s="30">
        <f>Z14-Z17-Z25-Z30</f>
        <v>10368.116999999998</v>
      </c>
      <c r="AA34" s="31"/>
      <c r="AB34" s="217"/>
      <c r="AG34" s="2"/>
    </row>
    <row r="35" spans="1:33">
      <c r="A35" s="1"/>
      <c r="C35" s="1"/>
      <c r="F35" s="220"/>
      <c r="G35" s="1"/>
      <c r="H35" s="1"/>
      <c r="J35" s="168" t="s">
        <v>239</v>
      </c>
      <c r="M35" s="1"/>
      <c r="O35" s="1"/>
      <c r="Q35" s="1"/>
      <c r="S35" s="1"/>
      <c r="T35" s="220"/>
      <c r="U35" s="1"/>
      <c r="V35" s="1"/>
      <c r="W35" s="1"/>
      <c r="Y35" s="1"/>
      <c r="Z35" s="1"/>
      <c r="AA35" s="1"/>
      <c r="AB35" s="217"/>
      <c r="AG35" s="2"/>
    </row>
    <row r="36" spans="1:33">
      <c r="A36" s="1"/>
      <c r="C36" s="172" t="s">
        <v>215</v>
      </c>
      <c r="F36" s="220"/>
      <c r="G36" s="1"/>
      <c r="H36" s="1"/>
      <c r="M36" s="1"/>
      <c r="O36" s="1"/>
      <c r="Q36" s="1"/>
      <c r="R36" s="1"/>
      <c r="S36" s="1"/>
      <c r="T36" s="220"/>
      <c r="U36" s="1"/>
      <c r="V36" s="1"/>
      <c r="W36" s="1"/>
      <c r="Y36" s="1" t="s">
        <v>203</v>
      </c>
      <c r="Z36" s="1"/>
      <c r="AA36" s="1"/>
      <c r="AB36" s="217"/>
      <c r="AG36" s="2"/>
    </row>
    <row r="37" spans="1:33">
      <c r="A37" s="1"/>
      <c r="C37" s="1" t="s">
        <v>219</v>
      </c>
      <c r="F37" s="220"/>
      <c r="G37" s="1"/>
      <c r="H37" s="1"/>
      <c r="M37" s="1"/>
      <c r="O37" s="1"/>
      <c r="Q37" s="1"/>
      <c r="R37" s="1"/>
      <c r="T37" s="220"/>
      <c r="U37" s="1"/>
      <c r="V37" s="1"/>
      <c r="Y37" t="s">
        <v>682</v>
      </c>
      <c r="AB37" s="217"/>
      <c r="AG37" s="2"/>
    </row>
    <row r="38" spans="1:33">
      <c r="A38" s="1"/>
      <c r="C38" t="s">
        <v>673</v>
      </c>
      <c r="F38" s="220"/>
      <c r="G38" s="1"/>
      <c r="H38" s="1"/>
      <c r="M38" s="1"/>
      <c r="O38" s="1"/>
      <c r="Q38" s="1"/>
      <c r="R38" s="1"/>
      <c r="T38" s="220"/>
      <c r="U38" s="1"/>
      <c r="V38" s="1"/>
      <c r="Y38" s="176" t="s">
        <v>215</v>
      </c>
      <c r="AB38" s="217"/>
      <c r="AG38" s="2"/>
    </row>
    <row r="39" spans="1:33">
      <c r="A39" s="1"/>
      <c r="C39" s="453" t="s">
        <v>674</v>
      </c>
      <c r="F39" s="220"/>
      <c r="G39" s="1"/>
      <c r="H39" s="1"/>
      <c r="I39" s="1"/>
      <c r="J39" s="1"/>
      <c r="K39" s="1"/>
      <c r="L39" s="1"/>
      <c r="M39" s="1"/>
      <c r="O39" s="1"/>
      <c r="P39" s="1"/>
      <c r="Q39" s="1"/>
      <c r="R39" s="1"/>
      <c r="T39" s="220"/>
      <c r="U39" s="1"/>
      <c r="V39" s="1"/>
      <c r="Y39" s="1" t="s">
        <v>240</v>
      </c>
      <c r="AB39" s="217"/>
    </row>
    <row r="40" spans="1:33">
      <c r="A40" s="1"/>
      <c r="C40" s="224"/>
      <c r="F40" s="220"/>
      <c r="G40" s="1"/>
      <c r="H40" s="1"/>
      <c r="I40" s="1"/>
      <c r="K40" s="1"/>
      <c r="L40" s="1"/>
      <c r="M40" s="1"/>
      <c r="O40" s="1"/>
      <c r="P40" s="1"/>
      <c r="Q40" s="1"/>
      <c r="R40" s="1"/>
      <c r="T40" s="220"/>
      <c r="U40" s="1"/>
      <c r="V40" s="1"/>
      <c r="Y40" s="167" t="s">
        <v>237</v>
      </c>
    </row>
    <row r="41" spans="1:33">
      <c r="A41" s="1"/>
      <c r="C41" s="225"/>
      <c r="F41" s="220"/>
      <c r="G41" s="1"/>
      <c r="H41" s="1"/>
      <c r="I41" s="1"/>
      <c r="J41" s="1"/>
      <c r="K41" s="1"/>
      <c r="L41" s="1"/>
      <c r="M41" s="1"/>
      <c r="O41" s="1"/>
      <c r="P41" s="1"/>
      <c r="T41" s="220"/>
      <c r="U41" s="1"/>
      <c r="V41" s="1"/>
      <c r="Y41" t="s">
        <v>681</v>
      </c>
    </row>
    <row r="42" spans="1:33">
      <c r="A42" s="1"/>
      <c r="F42" s="220"/>
      <c r="G42" s="1"/>
      <c r="H42" s="1"/>
      <c r="I42" s="1"/>
      <c r="J42" s="168"/>
      <c r="K42" s="1"/>
      <c r="L42" s="1"/>
      <c r="M42" s="1"/>
      <c r="O42" s="1"/>
      <c r="P42" s="1"/>
      <c r="S42" s="1"/>
      <c r="T42" s="220"/>
      <c r="U42" s="1"/>
      <c r="V42" s="1"/>
    </row>
    <row r="43" spans="1:33">
      <c r="I43" s="1"/>
      <c r="J43" s="1"/>
      <c r="K43" s="1"/>
      <c r="L43" s="1"/>
      <c r="P43" s="1"/>
      <c r="S43" s="1"/>
    </row>
    <row r="44" spans="1:33">
      <c r="J44" s="1"/>
    </row>
    <row r="45" spans="1:33">
      <c r="J45" s="168"/>
    </row>
    <row r="46" spans="1:33">
      <c r="J46" s="1"/>
    </row>
  </sheetData>
  <mergeCells count="21">
    <mergeCell ref="C6:D6"/>
    <mergeCell ref="C7:D7"/>
    <mergeCell ref="C8:D8"/>
    <mergeCell ref="C10:D10"/>
    <mergeCell ref="J10:K10"/>
    <mergeCell ref="Y10:Z10"/>
    <mergeCell ref="AD10:AE10"/>
    <mergeCell ref="Y29:Z29"/>
    <mergeCell ref="AD18:AE18"/>
    <mergeCell ref="Y16:Z16"/>
    <mergeCell ref="Y13:Z13"/>
    <mergeCell ref="AD13:AE13"/>
    <mergeCell ref="Y11:Z11"/>
    <mergeCell ref="AD11:AE11"/>
    <mergeCell ref="C28:D28"/>
    <mergeCell ref="C24:D24"/>
    <mergeCell ref="C12:D12"/>
    <mergeCell ref="J12:K12"/>
    <mergeCell ref="Q10:R10"/>
    <mergeCell ref="Q15:R15"/>
    <mergeCell ref="Q11:R11"/>
  </mergeCells>
  <pageMargins left="0.7" right="0.7" top="0.75" bottom="0.75" header="0.3" footer="0.3"/>
  <pageSetup paperSize="9" orientation="portrait"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Feuil12">
    <tabColor theme="9" tint="0.79998168889431442"/>
  </sheetPr>
  <dimension ref="A1:AG46"/>
  <sheetViews>
    <sheetView workbookViewId="0">
      <selection activeCell="J38" sqref="J38:J42"/>
    </sheetView>
  </sheetViews>
  <sheetFormatPr baseColWidth="10" defaultRowHeight="14.4"/>
  <cols>
    <col min="1" max="2" width="3" customWidth="1"/>
    <col min="3" max="3" width="18.33203125" customWidth="1"/>
    <col min="4" max="4" width="12.6640625" customWidth="1"/>
    <col min="5" max="5" width="3" customWidth="1"/>
    <col min="6" max="6" width="3" style="216" customWidth="1"/>
    <col min="7" max="7" width="4.5546875" bestFit="1" customWidth="1"/>
    <col min="8" max="9" width="3" customWidth="1"/>
    <col min="10" max="10" width="16.88671875" customWidth="1"/>
    <col min="12" max="12" width="3" customWidth="1"/>
    <col min="13" max="13" width="3" style="216" customWidth="1"/>
    <col min="14" max="14" width="6.5546875" style="169" bestFit="1" customWidth="1"/>
    <col min="15" max="16" width="3" customWidth="1"/>
    <col min="17" max="17" width="20.109375" bestFit="1" customWidth="1"/>
    <col min="19" max="20" width="3" customWidth="1"/>
    <col min="21" max="21" width="4.5546875" bestFit="1" customWidth="1"/>
    <col min="22" max="23" width="3" customWidth="1"/>
    <col min="24" max="24" width="5.6640625" style="53" bestFit="1" customWidth="1"/>
    <col min="25" max="25" width="18.44140625" bestFit="1" customWidth="1"/>
    <col min="27" max="29" width="3" customWidth="1"/>
    <col min="30" max="30" width="18.44140625" bestFit="1" customWidth="1"/>
    <col min="32" max="33" width="3" customWidth="1"/>
  </cols>
  <sheetData>
    <row r="1" spans="1:33" s="194" customFormat="1">
      <c r="F1" s="216"/>
      <c r="M1" s="216"/>
      <c r="N1" s="169"/>
      <c r="X1" s="53"/>
    </row>
    <row r="2" spans="1:33" s="194" customFormat="1">
      <c r="F2" s="216"/>
      <c r="M2" s="216"/>
      <c r="N2" s="169"/>
      <c r="X2" s="53"/>
    </row>
    <row r="3" spans="1:33" s="194" customFormat="1">
      <c r="F3" s="216"/>
      <c r="M3" s="216"/>
      <c r="N3" s="169"/>
      <c r="X3" s="53"/>
    </row>
    <row r="4" spans="1:33" s="194" customFormat="1">
      <c r="F4" s="216"/>
      <c r="M4" s="216"/>
      <c r="N4" s="169"/>
      <c r="X4" s="53"/>
    </row>
    <row r="6" spans="1:33" ht="15" customHeight="1" thickBot="1">
      <c r="C6" s="938" t="s">
        <v>183</v>
      </c>
      <c r="D6" s="938"/>
      <c r="E6" s="1"/>
      <c r="F6" s="220"/>
      <c r="G6" s="1"/>
      <c r="H6" s="1"/>
      <c r="I6" s="1"/>
      <c r="J6" s="1"/>
      <c r="K6" s="1"/>
      <c r="L6" s="1"/>
      <c r="M6" s="220"/>
      <c r="O6" s="1"/>
      <c r="P6" s="1"/>
      <c r="Q6" s="1"/>
      <c r="R6" s="1"/>
      <c r="S6" s="1"/>
      <c r="T6" s="1"/>
      <c r="U6" s="1"/>
      <c r="V6" s="1"/>
      <c r="W6" s="1"/>
      <c r="Y6" s="1"/>
      <c r="Z6" s="1"/>
      <c r="AA6" s="1"/>
      <c r="AB6" s="2"/>
      <c r="AC6" s="1"/>
      <c r="AD6" s="1"/>
      <c r="AE6" s="1"/>
      <c r="AF6" s="1"/>
      <c r="AG6" s="2"/>
    </row>
    <row r="7" spans="1:33" ht="15" thickBot="1">
      <c r="C7" s="938" t="s">
        <v>162</v>
      </c>
      <c r="D7" s="938"/>
      <c r="E7" s="1"/>
      <c r="F7" s="220"/>
      <c r="G7" s="1"/>
      <c r="H7" s="1"/>
      <c r="I7" s="1"/>
      <c r="J7" s="1"/>
      <c r="K7" s="1"/>
      <c r="L7" s="1"/>
      <c r="M7" s="220"/>
      <c r="O7" s="1"/>
      <c r="P7" s="1"/>
      <c r="Q7" s="117">
        <f>K13-K21-R14-K27</f>
        <v>144543.538</v>
      </c>
      <c r="R7" s="1"/>
      <c r="S7" s="1"/>
      <c r="T7" s="1"/>
      <c r="U7" s="1"/>
      <c r="V7" s="1"/>
      <c r="W7" s="1"/>
      <c r="Y7" s="1"/>
      <c r="Z7" s="1"/>
      <c r="AA7" s="1"/>
      <c r="AB7" s="2"/>
      <c r="AC7" s="1"/>
      <c r="AD7" s="1"/>
      <c r="AE7" s="1"/>
      <c r="AF7" s="1"/>
      <c r="AG7" s="2"/>
    </row>
    <row r="8" spans="1:33" ht="15" thickBot="1">
      <c r="C8" s="938" t="s">
        <v>2</v>
      </c>
      <c r="D8" s="938"/>
      <c r="E8" s="1"/>
      <c r="F8" s="220"/>
      <c r="G8" s="1"/>
      <c r="H8" s="1"/>
      <c r="I8" s="1"/>
      <c r="J8" s="1"/>
      <c r="K8" s="1"/>
      <c r="L8" s="1"/>
      <c r="M8" s="220"/>
      <c r="O8" s="1"/>
      <c r="P8" s="1"/>
      <c r="Q8" s="1"/>
      <c r="R8" s="1"/>
      <c r="S8" s="1"/>
      <c r="T8" s="1"/>
      <c r="U8" s="1"/>
      <c r="V8" s="1"/>
      <c r="W8" s="1"/>
      <c r="Y8" s="1"/>
      <c r="Z8" s="1"/>
      <c r="AA8" s="1"/>
      <c r="AB8" s="2"/>
      <c r="AC8" s="1"/>
      <c r="AD8" s="1"/>
      <c r="AE8" s="1"/>
      <c r="AF8" s="1"/>
      <c r="AG8" s="2"/>
    </row>
    <row r="9" spans="1:33" ht="15" thickBot="1">
      <c r="A9" s="1"/>
      <c r="B9" s="1"/>
      <c r="C9" s="1"/>
      <c r="D9" s="1"/>
      <c r="E9" s="1"/>
      <c r="F9" s="220"/>
      <c r="G9" s="1"/>
      <c r="H9" s="1"/>
      <c r="I9" s="1"/>
      <c r="J9" s="1"/>
      <c r="K9" s="1"/>
      <c r="L9" s="1"/>
      <c r="M9" s="220"/>
      <c r="N9" s="170">
        <f>1-N14-N19</f>
        <v>0.41084950969539902</v>
      </c>
      <c r="O9" s="1"/>
      <c r="P9" s="1"/>
      <c r="Q9" s="1"/>
      <c r="R9" s="1"/>
      <c r="S9" s="1"/>
      <c r="T9" s="1"/>
      <c r="U9" s="1"/>
      <c r="V9" s="1"/>
      <c r="W9" s="1"/>
      <c r="Y9" s="1"/>
      <c r="Z9" s="1"/>
      <c r="AA9" s="1"/>
      <c r="AB9" s="2"/>
      <c r="AC9" s="1"/>
      <c r="AD9" s="1"/>
      <c r="AE9" s="1"/>
      <c r="AF9" s="1"/>
      <c r="AG9" s="2"/>
    </row>
    <row r="10" spans="1:33" ht="15" thickBot="1">
      <c r="A10" s="3"/>
      <c r="B10" s="35"/>
      <c r="C10" s="924" t="s">
        <v>188</v>
      </c>
      <c r="D10" s="924"/>
      <c r="E10" s="36"/>
      <c r="F10" s="221"/>
      <c r="G10" s="3"/>
      <c r="H10" s="3"/>
      <c r="I10" s="37"/>
      <c r="J10" s="927" t="s">
        <v>185</v>
      </c>
      <c r="K10" s="927"/>
      <c r="L10" s="38"/>
      <c r="M10" s="221"/>
      <c r="N10" s="171"/>
      <c r="O10" s="3"/>
      <c r="P10" s="39"/>
      <c r="Q10" s="934" t="s">
        <v>186</v>
      </c>
      <c r="R10" s="934"/>
      <c r="S10" s="40"/>
      <c r="T10" s="3"/>
      <c r="U10" s="121">
        <f>Q7/Z14</f>
        <v>0.95721917140821478</v>
      </c>
      <c r="V10" s="3"/>
      <c r="W10" s="41"/>
      <c r="X10" s="147"/>
      <c r="Y10" s="935" t="s">
        <v>179</v>
      </c>
      <c r="Z10" s="935"/>
      <c r="AA10" s="42"/>
      <c r="AB10" s="6"/>
      <c r="AC10" s="41"/>
      <c r="AD10" s="935" t="s">
        <v>179</v>
      </c>
      <c r="AE10" s="935"/>
      <c r="AF10" s="42"/>
      <c r="AG10" s="6"/>
    </row>
    <row r="11" spans="1:33" ht="15" thickBot="1">
      <c r="A11" s="1"/>
      <c r="B11" s="19"/>
      <c r="C11" s="4"/>
      <c r="D11" s="4"/>
      <c r="E11" s="20"/>
      <c r="F11" s="220"/>
      <c r="G11" s="118">
        <f>K17/D13</f>
        <v>0.82355642935488638</v>
      </c>
      <c r="H11" s="1"/>
      <c r="I11" s="13" t="s">
        <v>216</v>
      </c>
      <c r="J11" s="4"/>
      <c r="K11" s="4"/>
      <c r="L11" s="14"/>
      <c r="M11" s="220"/>
      <c r="O11" s="1"/>
      <c r="P11" s="7"/>
      <c r="Q11" s="930" t="s">
        <v>76</v>
      </c>
      <c r="R11" s="930"/>
      <c r="S11" s="8"/>
      <c r="T11" s="1"/>
      <c r="U11" s="1"/>
      <c r="V11" s="1"/>
      <c r="W11" s="27"/>
      <c r="X11" s="119"/>
      <c r="Y11" s="929" t="s">
        <v>76</v>
      </c>
      <c r="Z11" s="929"/>
      <c r="AA11" s="28"/>
      <c r="AB11" s="2"/>
      <c r="AC11" s="27"/>
      <c r="AD11" s="929" t="s">
        <v>75</v>
      </c>
      <c r="AE11" s="929"/>
      <c r="AF11" s="28"/>
      <c r="AG11" s="2"/>
    </row>
    <row r="12" spans="1:33">
      <c r="A12" s="1"/>
      <c r="B12" s="19" t="s">
        <v>216</v>
      </c>
      <c r="C12" s="926" t="s">
        <v>1</v>
      </c>
      <c r="D12" s="926"/>
      <c r="E12" s="20"/>
      <c r="F12" s="220"/>
      <c r="G12" s="1"/>
      <c r="H12" s="1"/>
      <c r="I12" s="13"/>
      <c r="J12" s="936" t="s">
        <v>83</v>
      </c>
      <c r="K12" s="936"/>
      <c r="L12" s="14"/>
      <c r="M12" s="220"/>
      <c r="O12" s="1"/>
      <c r="P12" s="7"/>
      <c r="Q12" s="4"/>
      <c r="R12" s="4"/>
      <c r="S12" s="8"/>
      <c r="T12" s="1"/>
      <c r="U12" s="1"/>
      <c r="V12" s="1"/>
      <c r="W12" s="27"/>
      <c r="X12" s="119"/>
      <c r="Y12" s="4"/>
      <c r="Z12" s="4"/>
      <c r="AA12" s="28"/>
      <c r="AB12" s="2"/>
      <c r="AC12" s="27"/>
      <c r="AD12" s="4"/>
      <c r="AE12" s="4"/>
      <c r="AF12" s="28"/>
      <c r="AG12" s="2"/>
    </row>
    <row r="13" spans="1:33" ht="15" thickBot="1">
      <c r="A13" s="1"/>
      <c r="B13" s="19"/>
      <c r="C13" s="67" t="s">
        <v>182</v>
      </c>
      <c r="D13" s="34">
        <f>AVERAGE(D14:D15)</f>
        <v>595254.9</v>
      </c>
      <c r="E13" s="20"/>
      <c r="F13" s="220"/>
      <c r="G13" s="1"/>
      <c r="H13" s="1"/>
      <c r="I13" s="13"/>
      <c r="J13" s="15" t="s">
        <v>41</v>
      </c>
      <c r="K13" s="15">
        <f>K14+K15</f>
        <v>460734</v>
      </c>
      <c r="L13" s="14"/>
      <c r="M13" s="222"/>
      <c r="O13" s="1"/>
      <c r="P13" s="7"/>
      <c r="Q13" s="9" t="s">
        <v>7</v>
      </c>
      <c r="R13" s="61">
        <v>6460.0590000000002</v>
      </c>
      <c r="S13" s="8"/>
      <c r="T13" s="1"/>
      <c r="U13" s="1"/>
      <c r="V13" s="1"/>
      <c r="W13" s="27"/>
      <c r="X13" s="119"/>
      <c r="Y13" s="932" t="s">
        <v>10</v>
      </c>
      <c r="Z13" s="932"/>
      <c r="AA13" s="28"/>
      <c r="AB13" s="2"/>
      <c r="AC13" s="27"/>
      <c r="AD13" s="932" t="s">
        <v>10</v>
      </c>
      <c r="AE13" s="932"/>
      <c r="AF13" s="28"/>
      <c r="AG13" s="2"/>
    </row>
    <row r="14" spans="1:33" ht="15" thickBot="1">
      <c r="A14" s="1"/>
      <c r="B14" s="19"/>
      <c r="C14" s="164" t="s">
        <v>54</v>
      </c>
      <c r="D14" s="149">
        <v>662196</v>
      </c>
      <c r="E14" s="20"/>
      <c r="F14" s="222"/>
      <c r="G14" s="1"/>
      <c r="H14" s="1"/>
      <c r="I14" s="13"/>
      <c r="J14" s="44" t="s">
        <v>81</v>
      </c>
      <c r="K14" s="59">
        <v>67369</v>
      </c>
      <c r="L14" s="14"/>
      <c r="M14" s="220"/>
      <c r="N14" s="170">
        <f>(R14)/K13</f>
        <v>0.57415049030460097</v>
      </c>
      <c r="O14" s="1"/>
      <c r="P14" s="7"/>
      <c r="Q14" s="9" t="s">
        <v>8</v>
      </c>
      <c r="R14" s="61">
        <v>264530.652</v>
      </c>
      <c r="S14" s="8"/>
      <c r="T14" s="1"/>
      <c r="U14" s="121">
        <f>R13/Z14</f>
        <v>4.2780828591785135E-2</v>
      </c>
      <c r="V14" s="1"/>
      <c r="W14" s="27"/>
      <c r="X14" s="119"/>
      <c r="Y14" s="56" t="s">
        <v>76</v>
      </c>
      <c r="Z14" s="5">
        <f>R13+Q7</f>
        <v>151003.59700000001</v>
      </c>
      <c r="AA14" s="57"/>
      <c r="AB14" s="2"/>
      <c r="AC14" s="27"/>
      <c r="AD14" s="56" t="s">
        <v>18</v>
      </c>
      <c r="AE14" s="5">
        <f>Z25</f>
        <v>5375</v>
      </c>
      <c r="AF14" s="57"/>
      <c r="AG14" s="2"/>
    </row>
    <row r="15" spans="1:33">
      <c r="A15" s="1"/>
      <c r="B15" s="19"/>
      <c r="C15" s="163" t="s">
        <v>53</v>
      </c>
      <c r="D15" s="149">
        <v>528313.80000000005</v>
      </c>
      <c r="E15" s="20"/>
      <c r="F15" s="222"/>
      <c r="H15" s="1"/>
      <c r="I15" s="13"/>
      <c r="J15" s="44" t="s">
        <v>82</v>
      </c>
      <c r="K15" s="59">
        <v>393365</v>
      </c>
      <c r="L15" s="14"/>
      <c r="M15" s="220"/>
      <c r="O15" s="1"/>
      <c r="P15" s="7"/>
      <c r="Q15" s="931" t="s">
        <v>9</v>
      </c>
      <c r="R15" s="931"/>
      <c r="S15" s="8"/>
      <c r="T15" s="1"/>
      <c r="U15" s="1"/>
      <c r="V15" s="1"/>
      <c r="W15" s="27"/>
      <c r="X15" s="119"/>
      <c r="Y15" s="4"/>
      <c r="Z15" s="4"/>
      <c r="AA15" s="28"/>
      <c r="AB15" s="2"/>
      <c r="AC15" s="27"/>
      <c r="AD15" s="56" t="s">
        <v>204</v>
      </c>
      <c r="AE15" s="5">
        <f>K20</f>
        <v>7353.3899999999994</v>
      </c>
      <c r="AF15" s="28"/>
      <c r="AG15" s="2"/>
    </row>
    <row r="16" spans="1:33">
      <c r="A16" s="1"/>
      <c r="B16" s="19"/>
      <c r="C16" s="4"/>
      <c r="D16" s="23"/>
      <c r="E16" s="20"/>
      <c r="F16" s="220"/>
      <c r="G16" s="1"/>
      <c r="H16" s="1"/>
      <c r="I16" s="13"/>
      <c r="J16" s="15" t="s">
        <v>4</v>
      </c>
      <c r="K16" s="59">
        <v>29492</v>
      </c>
      <c r="L16" s="14"/>
      <c r="M16" s="220"/>
      <c r="O16" s="1"/>
      <c r="P16" s="7"/>
      <c r="Q16" s="9"/>
      <c r="R16" s="9">
        <f>R14-R13</f>
        <v>258070.59299999999</v>
      </c>
      <c r="S16" s="8"/>
      <c r="T16" s="1"/>
      <c r="U16" s="1"/>
      <c r="V16" s="1"/>
      <c r="W16" s="27"/>
      <c r="X16" s="119"/>
      <c r="Y16" s="928" t="s">
        <v>692</v>
      </c>
      <c r="Z16" s="928"/>
      <c r="AA16" s="28"/>
      <c r="AB16" s="2"/>
      <c r="AC16" s="27"/>
      <c r="AD16" s="56"/>
      <c r="AE16" s="5"/>
      <c r="AF16" s="28"/>
      <c r="AG16" s="2"/>
    </row>
    <row r="17" spans="1:33" ht="15" thickBot="1">
      <c r="A17" s="1"/>
      <c r="B17" s="19"/>
      <c r="C17" s="113" t="s">
        <v>189</v>
      </c>
      <c r="D17" s="34">
        <f>D13-K17</f>
        <v>105028.90000000002</v>
      </c>
      <c r="E17" s="20"/>
      <c r="F17" s="220"/>
      <c r="G17" s="1"/>
      <c r="H17" s="1"/>
      <c r="I17" s="13"/>
      <c r="J17" s="15" t="s">
        <v>685</v>
      </c>
      <c r="K17" s="15">
        <f>K13+K16</f>
        <v>490226</v>
      </c>
      <c r="L17" s="14"/>
      <c r="M17" s="220"/>
      <c r="O17" s="1"/>
      <c r="P17" s="7"/>
      <c r="Q17" s="4"/>
      <c r="R17" s="4"/>
      <c r="S17" s="8"/>
      <c r="T17" s="1"/>
      <c r="U17" s="1"/>
      <c r="V17" s="1"/>
      <c r="W17" s="27" t="s">
        <v>216</v>
      </c>
      <c r="X17" s="119">
        <f>Z17/Z14</f>
        <v>0.509921627893407</v>
      </c>
      <c r="Y17" s="125" t="s">
        <v>14</v>
      </c>
      <c r="Z17" s="126">
        <v>77000</v>
      </c>
      <c r="AA17" s="28"/>
      <c r="AB17" s="2"/>
      <c r="AC17" s="27"/>
      <c r="AD17" s="4"/>
      <c r="AE17" s="58"/>
      <c r="AF17" s="28"/>
      <c r="AG17" s="2"/>
    </row>
    <row r="18" spans="1:33" ht="15" thickBot="1">
      <c r="A18" s="1"/>
      <c r="B18" s="19"/>
      <c r="C18" s="86" t="s">
        <v>208</v>
      </c>
      <c r="D18" s="68"/>
      <c r="E18" s="20"/>
      <c r="F18" s="220"/>
      <c r="G18" s="118">
        <f>D17/D13</f>
        <v>0.17644357064511357</v>
      </c>
      <c r="H18" s="1"/>
      <c r="I18" s="13"/>
      <c r="J18" s="4"/>
      <c r="K18" s="4"/>
      <c r="L18" s="14"/>
      <c r="M18" s="220"/>
      <c r="O18" s="1"/>
      <c r="P18" s="7"/>
      <c r="Q18" s="9" t="s">
        <v>348</v>
      </c>
      <c r="R18" s="9"/>
      <c r="S18" s="8"/>
      <c r="T18" s="1"/>
      <c r="U18" s="1"/>
      <c r="V18" s="1"/>
      <c r="W18" s="27"/>
      <c r="X18" s="119"/>
      <c r="Y18" s="45" t="s">
        <v>20</v>
      </c>
      <c r="Z18" s="114">
        <f>Z17*Ratios!B152</f>
        <v>30800</v>
      </c>
      <c r="AA18" s="28" t="s">
        <v>94</v>
      </c>
      <c r="AB18" s="2"/>
      <c r="AC18" s="27"/>
      <c r="AD18" s="923" t="s">
        <v>80</v>
      </c>
      <c r="AE18" s="923"/>
      <c r="AF18" s="28"/>
      <c r="AG18" s="2"/>
    </row>
    <row r="19" spans="1:33" ht="15" thickBot="1">
      <c r="A19" s="1"/>
      <c r="B19" s="19" t="s">
        <v>217</v>
      </c>
      <c r="C19" s="86" t="s">
        <v>209</v>
      </c>
      <c r="D19" s="192">
        <f>(K16-R20+R19)*Ratios!B44/Ratios!B44</f>
        <v>28487.899999999998</v>
      </c>
      <c r="E19" s="20"/>
      <c r="F19" s="220"/>
      <c r="G19" s="1"/>
      <c r="H19" s="1"/>
      <c r="I19" s="13" t="s">
        <v>217</v>
      </c>
      <c r="J19" s="160" t="s">
        <v>198</v>
      </c>
      <c r="K19" s="15"/>
      <c r="L19" s="14"/>
      <c r="M19" s="220"/>
      <c r="N19" s="170">
        <f>(K21)/K13</f>
        <v>1.4999999999999998E-2</v>
      </c>
      <c r="O19" s="1"/>
      <c r="P19" s="7"/>
      <c r="Q19" s="9" t="s">
        <v>7</v>
      </c>
      <c r="R19" s="54">
        <f>(804.2+343.5)/2</f>
        <v>573.85</v>
      </c>
      <c r="S19" s="8"/>
      <c r="T19" s="1"/>
      <c r="U19" s="1"/>
      <c r="V19" s="1"/>
      <c r="W19" s="27"/>
      <c r="X19" s="119"/>
      <c r="Y19" s="45" t="s">
        <v>636</v>
      </c>
      <c r="Z19" s="64"/>
      <c r="AA19" s="28" t="s">
        <v>25</v>
      </c>
      <c r="AB19" s="2"/>
      <c r="AC19" s="27"/>
      <c r="AD19" s="114" t="s">
        <v>78</v>
      </c>
      <c r="AE19" s="60"/>
      <c r="AF19" s="28"/>
      <c r="AG19" s="2"/>
    </row>
    <row r="20" spans="1:33">
      <c r="A20" s="1"/>
      <c r="B20" s="19"/>
      <c r="C20" s="86" t="s">
        <v>683</v>
      </c>
      <c r="D20" s="192">
        <f>Ratios!B133*D17</f>
        <v>1575.4335000000003</v>
      </c>
      <c r="E20" s="20"/>
      <c r="F20" s="220"/>
      <c r="H20" s="1"/>
      <c r="I20" s="13"/>
      <c r="J20" s="87" t="s">
        <v>675</v>
      </c>
      <c r="K20" s="15">
        <f>K21+K22</f>
        <v>7353.3899999999994</v>
      </c>
      <c r="L20" s="14" t="s">
        <v>95</v>
      </c>
      <c r="M20" s="220"/>
      <c r="O20" s="1"/>
      <c r="P20" s="7"/>
      <c r="Q20" s="9" t="s">
        <v>8</v>
      </c>
      <c r="R20" s="54">
        <f>(1155.9+2000)/2</f>
        <v>1577.95</v>
      </c>
      <c r="S20" s="8"/>
      <c r="T20" s="1"/>
      <c r="U20" s="1"/>
      <c r="V20" s="1"/>
      <c r="W20" s="27"/>
      <c r="X20" s="119"/>
      <c r="Y20" s="51"/>
      <c r="Z20" s="50"/>
      <c r="AA20" s="28"/>
      <c r="AB20" s="2"/>
      <c r="AC20" s="27"/>
      <c r="AD20" s="456" t="s">
        <v>32</v>
      </c>
      <c r="AE20" s="60"/>
      <c r="AF20" s="28"/>
    </row>
    <row r="21" spans="1:33" ht="15" thickBot="1">
      <c r="A21" s="1"/>
      <c r="B21" s="19"/>
      <c r="C21" s="22" t="s">
        <v>28</v>
      </c>
      <c r="D21" s="22">
        <f>D26-D25</f>
        <v>0</v>
      </c>
      <c r="E21" s="20"/>
      <c r="F21" s="220"/>
      <c r="G21" s="1"/>
      <c r="H21" s="1"/>
      <c r="I21" s="13"/>
      <c r="J21" s="44" t="s">
        <v>676</v>
      </c>
      <c r="K21" s="160">
        <f>Ratios!B133*K13</f>
        <v>6911.0099999999993</v>
      </c>
      <c r="L21" s="14"/>
      <c r="M21" s="220"/>
      <c r="O21" s="1"/>
      <c r="P21" s="10"/>
      <c r="Q21" s="11"/>
      <c r="R21" s="11"/>
      <c r="S21" s="12"/>
      <c r="T21" s="1"/>
      <c r="U21" s="1"/>
      <c r="V21" s="1"/>
      <c r="W21" s="27"/>
      <c r="X21" s="119"/>
      <c r="Y21" s="928" t="s">
        <v>691</v>
      </c>
      <c r="Z21" s="928"/>
      <c r="AA21" s="28"/>
      <c r="AB21" s="2"/>
      <c r="AC21" s="27"/>
      <c r="AD21" s="114" t="s">
        <v>17</v>
      </c>
      <c r="AE21" s="60"/>
      <c r="AF21" s="28"/>
    </row>
    <row r="22" spans="1:33">
      <c r="A22" s="1"/>
      <c r="B22" s="19"/>
      <c r="C22" s="4" t="s">
        <v>173</v>
      </c>
      <c r="D22" s="4">
        <f>D17-D18-D19-D20-D21</f>
        <v>74965.56650000003</v>
      </c>
      <c r="E22" s="20"/>
      <c r="F22" s="220"/>
      <c r="G22" s="1"/>
      <c r="H22" s="1"/>
      <c r="I22" s="13"/>
      <c r="J22" s="44" t="s">
        <v>4</v>
      </c>
      <c r="K22" s="160">
        <f>Ratios!B133*K16</f>
        <v>442.38</v>
      </c>
      <c r="L22" s="14"/>
      <c r="M22" s="220"/>
      <c r="O22" s="1"/>
      <c r="P22" s="2"/>
      <c r="Q22" s="2"/>
      <c r="R22" s="2"/>
      <c r="S22" s="2"/>
      <c r="T22" s="1"/>
      <c r="U22" s="1"/>
      <c r="V22" s="1"/>
      <c r="W22" s="27" t="s">
        <v>217</v>
      </c>
      <c r="X22" s="119">
        <f>Z22/Z14</f>
        <v>0.28476142856385067</v>
      </c>
      <c r="Y22" s="450" t="s">
        <v>14</v>
      </c>
      <c r="Z22" s="454">
        <f>120000-Z17</f>
        <v>43000</v>
      </c>
      <c r="AA22" s="28"/>
      <c r="AB22" s="2"/>
      <c r="AC22" s="27"/>
      <c r="AD22" s="50"/>
      <c r="AE22" s="50"/>
      <c r="AF22" s="28"/>
    </row>
    <row r="23" spans="1:33" ht="15" thickBot="1">
      <c r="A23" s="1"/>
      <c r="B23" s="19"/>
      <c r="C23" s="4"/>
      <c r="D23" s="4"/>
      <c r="E23" s="20"/>
      <c r="F23" s="220"/>
      <c r="G23" s="1"/>
      <c r="H23" s="1"/>
      <c r="I23" s="13"/>
      <c r="J23" s="4"/>
      <c r="K23" s="4"/>
      <c r="L23" s="14"/>
      <c r="M23" s="220"/>
      <c r="O23" s="1"/>
      <c r="P23" s="2"/>
      <c r="Q23" s="172" t="s">
        <v>215</v>
      </c>
      <c r="R23" s="2"/>
      <c r="S23" s="2"/>
      <c r="T23" s="1"/>
      <c r="U23" s="1"/>
      <c r="V23" s="1"/>
      <c r="W23" s="27"/>
      <c r="X23" s="119"/>
      <c r="Y23" s="47" t="s">
        <v>200</v>
      </c>
      <c r="Z23" s="45"/>
      <c r="AA23" s="28"/>
      <c r="AB23" s="2"/>
      <c r="AC23" s="29"/>
      <c r="AD23" s="30"/>
      <c r="AE23" s="30"/>
      <c r="AF23" s="31"/>
    </row>
    <row r="24" spans="1:33">
      <c r="A24" s="1"/>
      <c r="B24" s="19"/>
      <c r="C24" s="925" t="s">
        <v>99</v>
      </c>
      <c r="D24" s="925"/>
      <c r="E24" s="20"/>
      <c r="F24" s="220"/>
      <c r="G24" s="1"/>
      <c r="H24" s="1"/>
      <c r="I24" s="13" t="s">
        <v>216</v>
      </c>
      <c r="J24" s="160" t="s">
        <v>195</v>
      </c>
      <c r="K24" s="15"/>
      <c r="L24" s="14"/>
      <c r="M24" s="220"/>
      <c r="O24" s="1"/>
      <c r="P24" s="2"/>
      <c r="Q24" s="2" t="s">
        <v>229</v>
      </c>
      <c r="R24" s="2"/>
      <c r="S24" s="2"/>
      <c r="T24" s="1"/>
      <c r="U24" s="1"/>
      <c r="V24" s="1"/>
      <c r="W24" s="27"/>
      <c r="X24" s="119"/>
      <c r="Y24" s="48" t="s">
        <v>12</v>
      </c>
      <c r="Z24" s="60" t="s">
        <v>635</v>
      </c>
      <c r="AA24" s="28" t="s">
        <v>94</v>
      </c>
      <c r="AB24" s="2"/>
      <c r="AC24" s="1"/>
      <c r="AD24" s="1"/>
      <c r="AE24" s="1"/>
      <c r="AF24" s="1"/>
    </row>
    <row r="25" spans="1:33">
      <c r="A25" s="1"/>
      <c r="B25" s="19"/>
      <c r="C25" s="22" t="s">
        <v>26</v>
      </c>
      <c r="D25" s="55"/>
      <c r="E25" s="20"/>
      <c r="F25" s="220"/>
      <c r="G25" s="1"/>
      <c r="H25" s="1"/>
      <c r="I25" s="13"/>
      <c r="J25" s="44" t="s">
        <v>33</v>
      </c>
      <c r="K25" s="59">
        <v>174555.7</v>
      </c>
      <c r="L25" s="14"/>
      <c r="M25" s="220"/>
      <c r="O25" s="1"/>
      <c r="P25" s="2"/>
      <c r="Q25" s="2"/>
      <c r="R25" s="32"/>
      <c r="S25" s="2"/>
      <c r="T25" s="1"/>
      <c r="U25" s="1"/>
      <c r="V25" s="1"/>
      <c r="W25" s="27"/>
      <c r="X25" s="119"/>
      <c r="Y25" s="48" t="s">
        <v>18</v>
      </c>
      <c r="Z25" s="62">
        <f>Ratios!B204*Z22</f>
        <v>5375</v>
      </c>
      <c r="AA25" s="28" t="s">
        <v>95</v>
      </c>
      <c r="AB25" s="2"/>
    </row>
    <row r="26" spans="1:33">
      <c r="A26" s="1"/>
      <c r="B26" s="19"/>
      <c r="C26" s="22" t="s">
        <v>27</v>
      </c>
      <c r="D26" s="55"/>
      <c r="E26" s="20"/>
      <c r="F26" s="220"/>
      <c r="G26" s="1"/>
      <c r="H26" s="1"/>
      <c r="I26" s="13"/>
      <c r="J26" s="44" t="s">
        <v>34</v>
      </c>
      <c r="K26" s="59">
        <v>219304.5</v>
      </c>
      <c r="L26" s="14"/>
      <c r="M26" s="220"/>
      <c r="O26" s="1"/>
      <c r="P26" s="2"/>
      <c r="Q26" s="2"/>
      <c r="R26" s="2"/>
      <c r="S26" s="2"/>
      <c r="T26" s="1"/>
      <c r="U26" s="1"/>
      <c r="V26" s="1"/>
      <c r="W26" s="27"/>
      <c r="X26" s="119"/>
      <c r="Y26" s="47" t="s">
        <v>201</v>
      </c>
      <c r="Z26" s="45"/>
      <c r="AA26" s="28"/>
      <c r="AB26" s="2"/>
    </row>
    <row r="27" spans="1:33">
      <c r="A27" s="1"/>
      <c r="B27" s="19"/>
      <c r="C27" s="4"/>
      <c r="D27" s="4"/>
      <c r="E27" s="20"/>
      <c r="F27" s="220"/>
      <c r="G27" s="1"/>
      <c r="H27" s="1"/>
      <c r="I27" s="13"/>
      <c r="J27" s="15" t="s">
        <v>28</v>
      </c>
      <c r="K27" s="15">
        <f>K26-K25</f>
        <v>44748.799999999988</v>
      </c>
      <c r="L27" s="14"/>
      <c r="M27" s="220"/>
      <c r="O27" s="1"/>
      <c r="P27" s="1"/>
      <c r="Q27" s="1"/>
      <c r="R27" s="1"/>
      <c r="S27" s="1"/>
      <c r="T27" s="1"/>
      <c r="U27" s="1"/>
      <c r="V27" s="1"/>
      <c r="W27" s="27"/>
      <c r="X27" s="119"/>
      <c r="Y27" s="48" t="s">
        <v>197</v>
      </c>
      <c r="Z27" s="60"/>
      <c r="AA27" s="28" t="s">
        <v>94</v>
      </c>
      <c r="AB27" s="2"/>
    </row>
    <row r="28" spans="1:33" ht="15" thickBot="1">
      <c r="A28" s="1"/>
      <c r="B28" s="19"/>
      <c r="C28" s="926" t="s">
        <v>31</v>
      </c>
      <c r="D28" s="926"/>
      <c r="E28" s="20"/>
      <c r="F28" s="220"/>
      <c r="G28" s="1"/>
      <c r="H28" s="1"/>
      <c r="I28" s="17"/>
      <c r="J28" s="16"/>
      <c r="K28" s="16"/>
      <c r="L28" s="18"/>
      <c r="M28" s="220"/>
      <c r="O28" s="1"/>
      <c r="P28" s="1"/>
      <c r="R28" s="1"/>
      <c r="S28" s="1"/>
      <c r="T28" s="1"/>
      <c r="U28" s="1"/>
      <c r="V28" s="1"/>
      <c r="W28" s="27"/>
      <c r="X28" s="119"/>
      <c r="Y28" s="48" t="s">
        <v>205</v>
      </c>
      <c r="Z28" s="60"/>
      <c r="AA28" s="28" t="s">
        <v>94</v>
      </c>
      <c r="AB28" s="2"/>
    </row>
    <row r="29" spans="1:33">
      <c r="A29" s="1"/>
      <c r="B29" s="19"/>
      <c r="C29" s="34"/>
      <c r="D29" s="68" t="s">
        <v>25</v>
      </c>
      <c r="E29" s="20"/>
      <c r="F29" s="220"/>
      <c r="G29" s="1"/>
      <c r="H29" s="1"/>
      <c r="I29" s="1"/>
      <c r="J29" s="2"/>
      <c r="K29" s="2"/>
      <c r="L29" s="1"/>
      <c r="M29" s="220"/>
      <c r="O29" s="1"/>
      <c r="P29" s="1"/>
      <c r="R29" s="1"/>
      <c r="S29" s="1"/>
      <c r="T29" s="1"/>
      <c r="U29" s="1"/>
      <c r="V29" s="1"/>
      <c r="W29" s="27" t="s">
        <v>101</v>
      </c>
      <c r="X29" s="119"/>
      <c r="Y29" s="50"/>
      <c r="Z29" s="50"/>
      <c r="AA29" s="28"/>
      <c r="AB29" s="2"/>
    </row>
    <row r="30" spans="1:33" ht="15" thickBot="1">
      <c r="A30" s="1"/>
      <c r="B30" s="24"/>
      <c r="C30" s="25"/>
      <c r="D30" s="25"/>
      <c r="E30" s="26"/>
      <c r="F30" s="220"/>
      <c r="G30" s="1"/>
      <c r="H30" s="1"/>
      <c r="I30" s="1"/>
      <c r="J30" s="178" t="s">
        <v>369</v>
      </c>
      <c r="K30" s="2"/>
      <c r="L30" s="1"/>
      <c r="M30" s="220"/>
      <c r="O30" s="1"/>
      <c r="P30" s="1"/>
      <c r="R30" s="1"/>
      <c r="S30" s="1"/>
      <c r="T30" s="1"/>
      <c r="U30" s="1"/>
      <c r="V30" s="1"/>
      <c r="W30" s="27" t="s">
        <v>101</v>
      </c>
      <c r="X30" s="119"/>
      <c r="Y30" s="928" t="s">
        <v>21</v>
      </c>
      <c r="Z30" s="928"/>
      <c r="AA30" s="28"/>
      <c r="AB30" s="2"/>
    </row>
    <row r="31" spans="1:33">
      <c r="A31" s="1"/>
      <c r="B31" s="1"/>
      <c r="C31" s="23"/>
      <c r="D31" s="1"/>
      <c r="E31" s="1"/>
      <c r="F31" s="220"/>
      <c r="G31" s="152"/>
      <c r="H31" s="1"/>
      <c r="I31" s="1"/>
      <c r="J31" s="2" t="s">
        <v>686</v>
      </c>
      <c r="K31" s="1"/>
      <c r="L31" s="1"/>
      <c r="M31" s="220"/>
      <c r="O31" s="1"/>
      <c r="P31" s="1"/>
      <c r="S31" s="1"/>
      <c r="T31" s="1"/>
      <c r="U31" s="1"/>
      <c r="V31" s="1"/>
      <c r="W31" s="27" t="s">
        <v>218</v>
      </c>
      <c r="X31" s="119">
        <f>Z31/Z14</f>
        <v>0.2655565880328003</v>
      </c>
      <c r="Y31" s="450" t="s">
        <v>68</v>
      </c>
      <c r="Z31" s="155">
        <f>40100</f>
        <v>40100</v>
      </c>
      <c r="AA31" s="28"/>
      <c r="AB31" s="2"/>
    </row>
    <row r="32" spans="1:33">
      <c r="A32" s="1"/>
      <c r="B32" s="1"/>
      <c r="C32" s="177" t="s">
        <v>369</v>
      </c>
      <c r="E32" s="1"/>
      <c r="F32" s="220"/>
      <c r="G32" s="152"/>
      <c r="H32" s="1"/>
      <c r="I32" s="1"/>
      <c r="J32" s="2"/>
      <c r="K32" s="1"/>
      <c r="L32" s="1"/>
      <c r="M32" s="220"/>
      <c r="O32" s="1"/>
      <c r="P32" s="1"/>
      <c r="R32" s="1"/>
      <c r="S32" s="1"/>
      <c r="T32" s="1"/>
      <c r="U32" s="1"/>
      <c r="V32" s="1"/>
      <c r="W32" s="27"/>
      <c r="X32" s="119"/>
      <c r="Y32" s="50"/>
      <c r="Z32" s="50"/>
      <c r="AA32" s="28"/>
      <c r="AB32" s="2"/>
      <c r="AG32" s="2"/>
    </row>
    <row r="33" spans="1:33">
      <c r="A33" s="1"/>
      <c r="C33" s="1" t="s">
        <v>633</v>
      </c>
      <c r="F33" s="220"/>
      <c r="G33" s="153"/>
      <c r="H33" s="1" t="s">
        <v>101</v>
      </c>
      <c r="I33" s="1"/>
      <c r="J33" s="176" t="s">
        <v>215</v>
      </c>
      <c r="K33" s="1"/>
      <c r="L33" s="1"/>
      <c r="M33" s="220"/>
      <c r="O33" s="1"/>
      <c r="P33" s="1"/>
      <c r="Q33" s="1"/>
      <c r="S33" s="1"/>
      <c r="T33" s="1"/>
      <c r="U33" s="1"/>
      <c r="V33" s="1"/>
      <c r="W33" s="27"/>
      <c r="X33" s="119"/>
      <c r="Y33" s="62" t="s">
        <v>32</v>
      </c>
      <c r="Z33" s="45"/>
      <c r="AA33" s="28"/>
      <c r="AB33" s="2"/>
      <c r="AG33" s="2"/>
    </row>
    <row r="34" spans="1:33">
      <c r="A34" s="1"/>
      <c r="C34" s="1"/>
      <c r="F34" s="220"/>
      <c r="H34" s="1"/>
      <c r="J34" s="1" t="s">
        <v>222</v>
      </c>
      <c r="M34" s="220"/>
      <c r="O34" s="1"/>
      <c r="S34" s="1"/>
      <c r="T34" s="1"/>
      <c r="U34" s="1"/>
      <c r="V34" s="1"/>
      <c r="W34" s="27"/>
      <c r="X34" s="119"/>
      <c r="Y34" s="125" t="s">
        <v>14</v>
      </c>
      <c r="Z34" s="156"/>
      <c r="AA34" s="28"/>
      <c r="AB34" s="2"/>
      <c r="AG34" s="2"/>
    </row>
    <row r="35" spans="1:33">
      <c r="A35" s="1"/>
      <c r="C35" s="172" t="s">
        <v>215</v>
      </c>
      <c r="F35" s="220"/>
      <c r="G35" s="1"/>
      <c r="H35" s="1"/>
      <c r="J35" s="168" t="s">
        <v>239</v>
      </c>
      <c r="M35" s="220"/>
      <c r="O35" s="1"/>
      <c r="S35" s="1"/>
      <c r="T35" s="1"/>
      <c r="U35" s="1"/>
      <c r="V35" s="1"/>
      <c r="W35" s="27"/>
      <c r="X35" s="119"/>
      <c r="Y35" s="50"/>
      <c r="Z35" s="50">
        <f>Z14-Z17-Z31-Z22</f>
        <v>-9096.4029999999912</v>
      </c>
      <c r="AA35" s="28"/>
      <c r="AB35" s="2"/>
      <c r="AG35" s="2"/>
    </row>
    <row r="36" spans="1:33" ht="15" thickBot="1">
      <c r="A36" s="1"/>
      <c r="C36" s="1" t="s">
        <v>219</v>
      </c>
      <c r="F36" s="220"/>
      <c r="G36" s="1"/>
      <c r="H36" s="1"/>
      <c r="M36" s="220"/>
      <c r="O36" s="1"/>
      <c r="Q36" s="1"/>
      <c r="R36" s="1"/>
      <c r="S36" s="1"/>
      <c r="T36" s="1"/>
      <c r="U36" s="1"/>
      <c r="V36" s="1"/>
      <c r="W36" s="29"/>
      <c r="X36" s="148"/>
      <c r="Y36" s="30"/>
      <c r="Z36" s="30"/>
      <c r="AA36" s="31"/>
      <c r="AB36" s="2"/>
      <c r="AG36" s="2"/>
    </row>
    <row r="37" spans="1:33">
      <c r="A37" s="1"/>
      <c r="C37" s="167" t="s">
        <v>238</v>
      </c>
      <c r="F37" s="220"/>
      <c r="G37" s="1"/>
      <c r="H37" s="1"/>
      <c r="J37" s="225"/>
      <c r="M37" s="220"/>
      <c r="O37" s="1"/>
      <c r="Q37" s="1"/>
      <c r="R37" s="1"/>
      <c r="T37" s="1"/>
      <c r="U37" s="1"/>
      <c r="V37" s="1"/>
      <c r="W37" s="1"/>
      <c r="Y37" s="23"/>
      <c r="Z37" s="1"/>
      <c r="AA37" s="1"/>
      <c r="AB37" s="2"/>
      <c r="AG37" s="2"/>
    </row>
    <row r="38" spans="1:33">
      <c r="A38" s="1"/>
      <c r="F38" s="220"/>
      <c r="G38" s="1"/>
      <c r="H38" s="1"/>
      <c r="J38" s="224"/>
      <c r="M38" s="220"/>
      <c r="O38" s="1"/>
      <c r="Q38" s="1"/>
      <c r="R38" s="1"/>
      <c r="T38" s="1"/>
      <c r="U38" s="1"/>
      <c r="V38" s="1"/>
      <c r="W38" s="1"/>
      <c r="Y38" s="177" t="s">
        <v>369</v>
      </c>
      <c r="Z38" s="1"/>
      <c r="AA38" s="1"/>
      <c r="AB38" s="2"/>
      <c r="AG38" s="2"/>
    </row>
    <row r="39" spans="1:33">
      <c r="A39" s="1"/>
      <c r="F39" s="220"/>
      <c r="G39" s="1"/>
      <c r="H39" s="1"/>
      <c r="I39" s="1"/>
      <c r="J39" s="225"/>
      <c r="K39" s="1"/>
      <c r="L39" s="1"/>
      <c r="M39" s="220"/>
      <c r="O39" s="1"/>
      <c r="P39" s="1"/>
      <c r="Q39" s="1"/>
      <c r="R39" s="1"/>
      <c r="T39" s="1"/>
      <c r="U39" s="1"/>
      <c r="V39" s="1"/>
      <c r="Y39" s="1" t="s">
        <v>203</v>
      </c>
      <c r="AB39" s="2"/>
      <c r="AG39" s="2"/>
    </row>
    <row r="40" spans="1:33">
      <c r="A40" s="1"/>
      <c r="F40" s="220"/>
      <c r="G40" s="1"/>
      <c r="H40" s="1"/>
      <c r="I40" s="1"/>
      <c r="J40" s="1"/>
      <c r="K40" s="1"/>
      <c r="L40" s="1"/>
      <c r="M40" s="220"/>
      <c r="O40" s="1"/>
      <c r="P40" s="1"/>
      <c r="Q40" s="1"/>
      <c r="R40" s="1"/>
      <c r="T40" s="1"/>
      <c r="U40" s="1"/>
      <c r="V40" s="1"/>
      <c r="Y40" s="1" t="s">
        <v>637</v>
      </c>
      <c r="AG40" s="2"/>
    </row>
    <row r="41" spans="1:33">
      <c r="A41" s="1"/>
      <c r="F41" s="220"/>
      <c r="G41" s="1"/>
      <c r="H41" s="1"/>
      <c r="I41" s="1"/>
      <c r="K41" s="1"/>
      <c r="L41" s="1"/>
      <c r="M41" s="220"/>
      <c r="O41" s="1"/>
      <c r="P41" s="1"/>
      <c r="T41" s="1"/>
      <c r="U41" s="1"/>
      <c r="V41" s="1"/>
      <c r="Y41" s="470" t="s">
        <v>693</v>
      </c>
      <c r="AG41" s="2"/>
    </row>
    <row r="42" spans="1:33">
      <c r="A42" s="1"/>
      <c r="F42" s="220"/>
      <c r="G42" s="1"/>
      <c r="H42" s="1"/>
      <c r="I42" s="1"/>
      <c r="J42" s="1"/>
      <c r="K42" s="1"/>
      <c r="L42" s="1"/>
      <c r="M42" s="220"/>
      <c r="O42" s="1"/>
      <c r="P42" s="1"/>
      <c r="S42" s="1"/>
      <c r="T42" s="1"/>
      <c r="U42" s="1"/>
      <c r="V42" s="1"/>
      <c r="AG42" s="2"/>
    </row>
    <row r="43" spans="1:33">
      <c r="I43" s="1"/>
      <c r="J43" s="1"/>
      <c r="K43" s="1"/>
      <c r="L43" s="1"/>
      <c r="P43" s="1"/>
      <c r="S43" s="1"/>
      <c r="Y43" s="176" t="s">
        <v>215</v>
      </c>
    </row>
    <row r="44" spans="1:33">
      <c r="J44" s="1"/>
      <c r="Y44" s="1" t="s">
        <v>242</v>
      </c>
    </row>
    <row r="45" spans="1:33">
      <c r="J45" s="1"/>
      <c r="Y45" s="1" t="s">
        <v>349</v>
      </c>
    </row>
    <row r="46" spans="1:33">
      <c r="J46" s="1"/>
      <c r="Y46" s="167" t="s">
        <v>241</v>
      </c>
    </row>
  </sheetData>
  <mergeCells count="22">
    <mergeCell ref="C6:D6"/>
    <mergeCell ref="C7:D7"/>
    <mergeCell ref="C8:D8"/>
    <mergeCell ref="C10:D10"/>
    <mergeCell ref="J10:K10"/>
    <mergeCell ref="Y30:Z30"/>
    <mergeCell ref="AD18:AE18"/>
    <mergeCell ref="Y21:Z21"/>
    <mergeCell ref="Q15:R15"/>
    <mergeCell ref="Y16:Z16"/>
    <mergeCell ref="C28:D28"/>
    <mergeCell ref="C24:D24"/>
    <mergeCell ref="Q10:R10"/>
    <mergeCell ref="Y10:Z10"/>
    <mergeCell ref="AD10:AE10"/>
    <mergeCell ref="Y13:Z13"/>
    <mergeCell ref="C12:D12"/>
    <mergeCell ref="J12:K12"/>
    <mergeCell ref="AD13:AE13"/>
    <mergeCell ref="Q11:R11"/>
    <mergeCell ref="Y11:Z11"/>
    <mergeCell ref="AD11:AE11"/>
  </mergeCells>
  <pageMargins left="0.7" right="0.7" top="0.75" bottom="0.75" header="0.3" footer="0.3"/>
  <pageSetup paperSize="9" orientation="portrait" horizontalDpi="300" verticalDpi="3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Feuil13">
    <tabColor theme="9" tint="0.79998168889431442"/>
  </sheetPr>
  <dimension ref="A1:AG43"/>
  <sheetViews>
    <sheetView topLeftCell="E7" workbookViewId="0">
      <selection activeCell="Q27" sqref="Q27"/>
    </sheetView>
  </sheetViews>
  <sheetFormatPr baseColWidth="10" defaultRowHeight="14.4"/>
  <cols>
    <col min="1" max="2" width="3" customWidth="1"/>
    <col min="3" max="3" width="16.5546875" customWidth="1"/>
    <col min="4" max="4" width="12.88671875" customWidth="1"/>
    <col min="5" max="6" width="3" customWidth="1"/>
    <col min="7" max="7" width="4.5546875" bestFit="1" customWidth="1"/>
    <col min="8" max="9" width="3" customWidth="1"/>
    <col min="10" max="10" width="21.5546875" bestFit="1" customWidth="1"/>
    <col min="12" max="13" width="3" customWidth="1"/>
    <col min="14" max="14" width="9.21875" style="169" bestFit="1" customWidth="1"/>
    <col min="15" max="16" width="3" customWidth="1"/>
    <col min="17" max="17" width="15.5546875" customWidth="1"/>
    <col min="19" max="20" width="3" customWidth="1"/>
    <col min="21" max="21" width="4.5546875" bestFit="1" customWidth="1"/>
    <col min="22" max="23" width="3" customWidth="1"/>
    <col min="24" max="24" width="4.5546875" style="53" customWidth="1"/>
    <col min="25" max="25" width="18.44140625" bestFit="1" customWidth="1"/>
    <col min="27" max="29" width="3" customWidth="1"/>
    <col min="30" max="30" width="18.44140625" bestFit="1" customWidth="1"/>
    <col min="32" max="33" width="3" customWidth="1"/>
  </cols>
  <sheetData>
    <row r="1" spans="1:33" s="194" customFormat="1">
      <c r="N1" s="169"/>
      <c r="X1" s="53"/>
    </row>
    <row r="2" spans="1:33" s="194" customFormat="1">
      <c r="N2" s="169"/>
      <c r="X2" s="53"/>
    </row>
    <row r="3" spans="1:33" s="194" customFormat="1">
      <c r="N3" s="169"/>
      <c r="X3" s="53"/>
    </row>
    <row r="4" spans="1:33" s="194" customFormat="1">
      <c r="N4" s="169"/>
      <c r="X4" s="53"/>
    </row>
    <row r="6" spans="1:33" ht="15" customHeight="1" thickBot="1">
      <c r="C6" s="938" t="s">
        <v>183</v>
      </c>
      <c r="D6" s="938"/>
      <c r="E6" s="1"/>
      <c r="F6" s="1"/>
      <c r="G6" s="1"/>
      <c r="H6" s="1"/>
      <c r="I6" s="1"/>
      <c r="J6" s="1"/>
      <c r="K6" s="1"/>
      <c r="L6" s="1"/>
      <c r="M6" s="1"/>
      <c r="O6" s="1"/>
      <c r="P6" s="1"/>
      <c r="Q6" s="1"/>
      <c r="R6" s="1"/>
      <c r="S6" s="1"/>
      <c r="T6" s="1"/>
      <c r="U6" s="1"/>
      <c r="V6" s="1"/>
      <c r="W6" s="1"/>
      <c r="Y6" s="1"/>
      <c r="Z6" s="1"/>
      <c r="AA6" s="1"/>
      <c r="AB6" s="1"/>
      <c r="AC6" s="1"/>
      <c r="AD6" s="1"/>
      <c r="AE6" s="1"/>
      <c r="AF6" s="1"/>
      <c r="AG6" s="2"/>
    </row>
    <row r="7" spans="1:33" ht="15" thickBot="1">
      <c r="C7" s="938" t="s">
        <v>161</v>
      </c>
      <c r="D7" s="938"/>
      <c r="E7" s="1"/>
      <c r="F7" s="1"/>
      <c r="G7" s="1"/>
      <c r="H7" s="1"/>
      <c r="I7" s="1"/>
      <c r="J7" s="1"/>
      <c r="K7" s="1"/>
      <c r="L7" s="1"/>
      <c r="M7" s="1"/>
      <c r="O7" s="1"/>
      <c r="P7" s="1"/>
      <c r="Q7" s="117">
        <f>K13-K21-R14-K27</f>
        <v>3450.4580000000005</v>
      </c>
      <c r="R7" s="1"/>
      <c r="S7" s="1"/>
      <c r="T7" s="1"/>
      <c r="U7" s="1"/>
      <c r="V7" s="1"/>
      <c r="W7" s="1"/>
      <c r="Y7" s="1"/>
      <c r="Z7" s="1"/>
      <c r="AA7" s="1"/>
      <c r="AB7" s="1"/>
      <c r="AC7" s="1"/>
      <c r="AD7" s="1"/>
      <c r="AE7" s="1"/>
      <c r="AF7" s="1"/>
      <c r="AG7" s="2"/>
    </row>
    <row r="8" spans="1:33" ht="15" thickBot="1">
      <c r="C8" s="938" t="s">
        <v>2</v>
      </c>
      <c r="D8" s="938"/>
      <c r="E8" s="1"/>
      <c r="F8" s="1"/>
      <c r="G8" s="1"/>
      <c r="H8" s="1"/>
      <c r="I8" s="1"/>
      <c r="J8" s="1"/>
      <c r="K8" s="1"/>
      <c r="L8" s="1"/>
      <c r="M8" s="1"/>
      <c r="O8" s="1"/>
      <c r="P8" s="1"/>
      <c r="Q8" s="1"/>
      <c r="R8" s="1"/>
      <c r="S8" s="1"/>
      <c r="T8" s="1"/>
      <c r="U8" s="1"/>
      <c r="V8" s="1"/>
      <c r="W8" s="1"/>
      <c r="Y8" s="1"/>
      <c r="Z8" s="1"/>
      <c r="AA8" s="1"/>
      <c r="AB8" s="1"/>
      <c r="AC8" s="1"/>
      <c r="AD8" s="1"/>
      <c r="AE8" s="1"/>
      <c r="AF8" s="1"/>
      <c r="AG8" s="2"/>
    </row>
    <row r="9" spans="1:33" ht="15" thickBot="1">
      <c r="A9" s="1"/>
      <c r="B9" s="1"/>
      <c r="C9" s="1"/>
      <c r="D9" s="1"/>
      <c r="E9" s="1"/>
      <c r="F9" s="1"/>
      <c r="G9" s="1"/>
      <c r="H9" s="1"/>
      <c r="I9" s="1"/>
      <c r="J9" s="1"/>
      <c r="K9" s="1"/>
      <c r="L9" s="1"/>
      <c r="M9" s="1"/>
      <c r="N9" s="170">
        <f>1-N14-N19</f>
        <v>0.97695848180989475</v>
      </c>
      <c r="O9" s="1"/>
      <c r="P9" s="1"/>
      <c r="Q9" s="1"/>
      <c r="R9" s="1"/>
      <c r="S9" s="1"/>
      <c r="T9" s="1"/>
      <c r="U9" s="1"/>
      <c r="V9" s="1"/>
      <c r="W9" s="1"/>
      <c r="Y9" s="1"/>
      <c r="Z9" s="1"/>
      <c r="AA9" s="1"/>
      <c r="AB9" s="1"/>
      <c r="AC9" s="1"/>
      <c r="AD9" s="1"/>
      <c r="AE9" s="1"/>
      <c r="AF9" s="1"/>
      <c r="AG9" s="2"/>
    </row>
    <row r="10" spans="1:33" ht="15" thickBot="1">
      <c r="A10" s="3"/>
      <c r="B10" s="35"/>
      <c r="C10" s="924" t="s">
        <v>188</v>
      </c>
      <c r="D10" s="924"/>
      <c r="E10" s="36"/>
      <c r="F10" s="3"/>
      <c r="G10" s="3"/>
      <c r="H10" s="3"/>
      <c r="I10" s="37"/>
      <c r="J10" s="927" t="s">
        <v>185</v>
      </c>
      <c r="K10" s="927"/>
      <c r="L10" s="38"/>
      <c r="M10" s="3"/>
      <c r="N10" s="171"/>
      <c r="O10" s="3"/>
      <c r="P10" s="39"/>
      <c r="Q10" s="934" t="s">
        <v>186</v>
      </c>
      <c r="R10" s="934"/>
      <c r="S10" s="40"/>
      <c r="T10" s="3"/>
      <c r="U10" s="121">
        <f>Q7/Z14</f>
        <v>0.24242438294146243</v>
      </c>
      <c r="V10" s="3"/>
      <c r="W10" s="41"/>
      <c r="X10" s="147"/>
      <c r="Y10" s="935" t="s">
        <v>179</v>
      </c>
      <c r="Z10" s="935"/>
      <c r="AA10" s="42"/>
      <c r="AB10" s="3"/>
      <c r="AC10" s="41"/>
      <c r="AD10" s="935" t="s">
        <v>179</v>
      </c>
      <c r="AE10" s="935"/>
      <c r="AF10" s="42"/>
      <c r="AG10" s="6"/>
    </row>
    <row r="11" spans="1:33" ht="15" thickBot="1">
      <c r="A11" s="1"/>
      <c r="B11" s="19"/>
      <c r="C11" s="4"/>
      <c r="D11" s="4"/>
      <c r="E11" s="20"/>
      <c r="F11" s="1"/>
      <c r="G11" s="118">
        <f>K17/D13</f>
        <v>0.77851320840964755</v>
      </c>
      <c r="H11" s="1"/>
      <c r="I11" s="13" t="s">
        <v>216</v>
      </c>
      <c r="J11" s="4"/>
      <c r="K11" s="4"/>
      <c r="L11" s="14"/>
      <c r="M11" s="1"/>
      <c r="O11" s="1"/>
      <c r="P11" s="7"/>
      <c r="Q11" s="930" t="s">
        <v>76</v>
      </c>
      <c r="R11" s="930"/>
      <c r="S11" s="8"/>
      <c r="T11" s="1"/>
      <c r="U11" s="1"/>
      <c r="V11" s="1"/>
      <c r="W11" s="27"/>
      <c r="X11" s="119"/>
      <c r="Y11" s="929" t="s">
        <v>76</v>
      </c>
      <c r="Z11" s="929"/>
      <c r="AA11" s="28"/>
      <c r="AB11" s="1"/>
      <c r="AC11" s="27"/>
      <c r="AD11" s="929" t="s">
        <v>75</v>
      </c>
      <c r="AE11" s="929"/>
      <c r="AF11" s="28"/>
      <c r="AG11" s="2"/>
    </row>
    <row r="12" spans="1:33">
      <c r="A12" s="1"/>
      <c r="B12" s="19" t="s">
        <v>216</v>
      </c>
      <c r="C12" s="926" t="s">
        <v>180</v>
      </c>
      <c r="D12" s="926"/>
      <c r="E12" s="20"/>
      <c r="F12" s="1"/>
      <c r="G12" s="1"/>
      <c r="H12" s="1"/>
      <c r="I12" s="13"/>
      <c r="J12" s="936" t="s">
        <v>83</v>
      </c>
      <c r="K12" s="936"/>
      <c r="L12" s="14"/>
      <c r="M12" s="1"/>
      <c r="O12" s="1"/>
      <c r="P12" s="7"/>
      <c r="Q12" s="4"/>
      <c r="R12" s="4"/>
      <c r="S12" s="8"/>
      <c r="T12" s="1"/>
      <c r="U12" s="1"/>
      <c r="V12" s="1"/>
      <c r="W12" s="27"/>
      <c r="X12" s="119"/>
      <c r="Y12" s="4"/>
      <c r="Z12" s="4"/>
      <c r="AA12" s="28"/>
      <c r="AB12" s="1"/>
      <c r="AC12" s="27"/>
      <c r="AD12" s="4"/>
      <c r="AE12" s="4"/>
      <c r="AF12" s="28"/>
      <c r="AG12" s="2"/>
    </row>
    <row r="13" spans="1:33" ht="15" thickBot="1">
      <c r="A13" s="1"/>
      <c r="B13" s="19"/>
      <c r="C13" s="67" t="s">
        <v>182</v>
      </c>
      <c r="D13" s="34">
        <f>AVERAGE(D14:D15)</f>
        <v>16188.55</v>
      </c>
      <c r="E13" s="20"/>
      <c r="F13" s="1"/>
      <c r="G13" s="1"/>
      <c r="H13" s="1"/>
      <c r="I13" s="13"/>
      <c r="J13" s="15" t="s">
        <v>41</v>
      </c>
      <c r="K13" s="15">
        <f>K14+K15</f>
        <v>12067</v>
      </c>
      <c r="L13" s="14" t="s">
        <v>95</v>
      </c>
      <c r="M13" s="1"/>
      <c r="O13" s="1"/>
      <c r="P13" s="7"/>
      <c r="Q13" s="9" t="s">
        <v>7</v>
      </c>
      <c r="R13" s="61">
        <v>10782.673000000001</v>
      </c>
      <c r="S13" s="8"/>
      <c r="T13" s="1"/>
      <c r="U13" s="1"/>
      <c r="V13" s="1"/>
      <c r="W13" s="27"/>
      <c r="X13" s="119"/>
      <c r="Y13" s="932" t="s">
        <v>10</v>
      </c>
      <c r="Z13" s="932"/>
      <c r="AA13" s="28"/>
      <c r="AB13" s="1"/>
      <c r="AC13" s="27"/>
      <c r="AD13" s="932" t="s">
        <v>10</v>
      </c>
      <c r="AE13" s="932"/>
      <c r="AF13" s="28"/>
      <c r="AG13" s="2"/>
    </row>
    <row r="14" spans="1:33" ht="15" thickBot="1">
      <c r="A14" s="1"/>
      <c r="B14" s="19"/>
      <c r="C14" s="163" t="s">
        <v>53</v>
      </c>
      <c r="D14" s="149">
        <v>15020.1</v>
      </c>
      <c r="E14" s="20"/>
      <c r="F14" s="1"/>
      <c r="G14" s="1"/>
      <c r="H14" s="1"/>
      <c r="I14" s="13"/>
      <c r="J14" s="44" t="s">
        <v>81</v>
      </c>
      <c r="K14" s="59">
        <v>266</v>
      </c>
      <c r="L14" s="14"/>
      <c r="M14" s="1"/>
      <c r="N14" s="170">
        <f>(R14)/K13</f>
        <v>8.0415181901052468E-3</v>
      </c>
      <c r="O14" s="1"/>
      <c r="P14" s="7"/>
      <c r="Q14" s="9" t="s">
        <v>8</v>
      </c>
      <c r="R14" s="61">
        <v>97.037000000000006</v>
      </c>
      <c r="S14" s="8"/>
      <c r="T14" s="1"/>
      <c r="U14" s="121">
        <f>R13/Z14</f>
        <v>0.7575756170585376</v>
      </c>
      <c r="V14" s="1"/>
      <c r="W14" s="27"/>
      <c r="X14" s="119"/>
      <c r="Y14" s="56" t="s">
        <v>76</v>
      </c>
      <c r="Z14" s="5">
        <f>Q7+R13</f>
        <v>14233.131000000001</v>
      </c>
      <c r="AA14" s="57"/>
      <c r="AB14" s="1"/>
      <c r="AC14" s="27"/>
      <c r="AD14" s="56" t="s">
        <v>191</v>
      </c>
      <c r="AE14" s="5">
        <f>Z22</f>
        <v>250</v>
      </c>
      <c r="AF14" s="141"/>
      <c r="AG14" s="2"/>
    </row>
    <row r="15" spans="1:33">
      <c r="A15" s="1"/>
      <c r="B15" s="19"/>
      <c r="C15" s="164" t="s">
        <v>54</v>
      </c>
      <c r="D15" s="149">
        <v>17357</v>
      </c>
      <c r="E15" s="20"/>
      <c r="F15" s="1"/>
      <c r="H15" s="1"/>
      <c r="I15" s="13"/>
      <c r="J15" s="44" t="s">
        <v>82</v>
      </c>
      <c r="K15" s="59">
        <v>11801</v>
      </c>
      <c r="L15" s="14"/>
      <c r="M15" s="1"/>
      <c r="O15" s="1"/>
      <c r="P15" s="7"/>
      <c r="Q15" s="931" t="s">
        <v>9</v>
      </c>
      <c r="R15" s="931"/>
      <c r="S15" s="8"/>
      <c r="T15" s="1"/>
      <c r="U15" s="1"/>
      <c r="V15" s="1"/>
      <c r="W15" s="27"/>
      <c r="X15" s="119"/>
      <c r="Y15" s="4"/>
      <c r="Z15" s="4"/>
      <c r="AA15" s="28"/>
      <c r="AB15" s="1"/>
      <c r="AC15" s="27"/>
      <c r="AD15" s="56" t="s">
        <v>204</v>
      </c>
      <c r="AE15" s="5">
        <f>K20</f>
        <v>189.04499999999999</v>
      </c>
      <c r="AF15" s="28"/>
      <c r="AG15" s="2"/>
    </row>
    <row r="16" spans="1:33" ht="15" thickBot="1">
      <c r="A16" s="1"/>
      <c r="B16" s="19"/>
      <c r="C16" s="4"/>
      <c r="D16" s="23"/>
      <c r="E16" s="20"/>
      <c r="F16" s="1"/>
      <c r="G16" s="1"/>
      <c r="H16" s="1"/>
      <c r="I16" s="13"/>
      <c r="J16" s="15" t="s">
        <v>4</v>
      </c>
      <c r="K16" s="59">
        <v>536</v>
      </c>
      <c r="L16" s="14" t="s">
        <v>94</v>
      </c>
      <c r="M16" s="1"/>
      <c r="O16" s="1"/>
      <c r="P16" s="7"/>
      <c r="Q16" s="9"/>
      <c r="R16" s="9">
        <f>R14-R13</f>
        <v>-10685.636</v>
      </c>
      <c r="S16" s="8"/>
      <c r="T16" s="1"/>
      <c r="U16" s="1"/>
      <c r="V16" s="1"/>
      <c r="W16" s="27"/>
      <c r="X16" s="119"/>
      <c r="Y16" s="928" t="s">
        <v>170</v>
      </c>
      <c r="Z16" s="928"/>
      <c r="AA16" s="28"/>
      <c r="AB16" s="1"/>
      <c r="AC16" s="27"/>
      <c r="AD16" s="4"/>
      <c r="AE16" s="4"/>
      <c r="AF16" s="28"/>
      <c r="AG16" s="2"/>
    </row>
    <row r="17" spans="1:33" ht="15" thickBot="1">
      <c r="A17" s="1"/>
      <c r="B17" s="19"/>
      <c r="C17" s="113" t="s">
        <v>189</v>
      </c>
      <c r="D17" s="86">
        <f>D13-K17</f>
        <v>3585.5499999999993</v>
      </c>
      <c r="E17" s="20"/>
      <c r="F17" s="1"/>
      <c r="G17" s="118">
        <f>D18/D13</f>
        <v>0</v>
      </c>
      <c r="H17" s="1"/>
      <c r="I17" s="13"/>
      <c r="J17" s="15" t="s">
        <v>5</v>
      </c>
      <c r="K17" s="15">
        <f>K13+K16</f>
        <v>12603</v>
      </c>
      <c r="L17" s="14"/>
      <c r="M17" s="1"/>
      <c r="O17" s="1"/>
      <c r="P17" s="7"/>
      <c r="Q17" s="4"/>
      <c r="R17" s="4"/>
      <c r="S17" s="8"/>
      <c r="T17" s="1"/>
      <c r="U17" s="1"/>
      <c r="V17" s="1"/>
      <c r="W17" s="27" t="s">
        <v>216</v>
      </c>
      <c r="X17" s="119">
        <f>Z17/Z14</f>
        <v>0.17564652499861061</v>
      </c>
      <c r="Y17" s="450" t="s">
        <v>14</v>
      </c>
      <c r="Z17" s="156">
        <v>2500</v>
      </c>
      <c r="AA17" s="28"/>
      <c r="AB17" s="1"/>
      <c r="AC17" s="27"/>
      <c r="AD17" s="923" t="s">
        <v>17</v>
      </c>
      <c r="AE17" s="923"/>
      <c r="AF17" s="28"/>
      <c r="AG17" s="2"/>
    </row>
    <row r="18" spans="1:33" ht="15" thickBot="1">
      <c r="A18" s="1"/>
      <c r="B18" s="19"/>
      <c r="C18" s="86" t="s">
        <v>208</v>
      </c>
      <c r="D18" s="66"/>
      <c r="E18" s="20"/>
      <c r="F18" s="1"/>
      <c r="G18" s="1"/>
      <c r="H18" s="1"/>
      <c r="I18" s="13"/>
      <c r="J18" s="4"/>
      <c r="K18" s="4"/>
      <c r="L18" s="14"/>
      <c r="M18" s="1"/>
      <c r="O18" s="1"/>
      <c r="P18" s="7"/>
      <c r="Q18" s="9" t="s">
        <v>348</v>
      </c>
      <c r="R18" s="9"/>
      <c r="S18" s="8"/>
      <c r="T18" s="1"/>
      <c r="U18" s="1"/>
      <c r="V18" s="1"/>
      <c r="W18" s="27"/>
      <c r="X18" s="119"/>
      <c r="Y18" s="47" t="s">
        <v>174</v>
      </c>
      <c r="Z18" s="60"/>
      <c r="AA18" s="28" t="s">
        <v>94</v>
      </c>
      <c r="AB18" s="1"/>
      <c r="AC18" s="27" t="s">
        <v>216</v>
      </c>
      <c r="AD18" s="56" t="s">
        <v>191</v>
      </c>
      <c r="AE18" s="46"/>
      <c r="AF18" s="28"/>
      <c r="AG18" s="2"/>
    </row>
    <row r="19" spans="1:33" ht="15" thickBot="1">
      <c r="A19" s="1"/>
      <c r="B19" s="19" t="s">
        <v>217</v>
      </c>
      <c r="C19" s="86" t="s">
        <v>695</v>
      </c>
      <c r="D19" s="66">
        <f>1200-K16-R19+R20</f>
        <v>769.15</v>
      </c>
      <c r="E19" s="20"/>
      <c r="F19" s="1"/>
      <c r="G19" s="1"/>
      <c r="H19" s="1"/>
      <c r="I19" s="13" t="s">
        <v>217</v>
      </c>
      <c r="J19" s="160" t="s">
        <v>198</v>
      </c>
      <c r="K19" s="15"/>
      <c r="L19" s="14"/>
      <c r="M19" s="1"/>
      <c r="N19" s="170">
        <f>K20/K17</f>
        <v>1.4999999999999999E-2</v>
      </c>
      <c r="O19" s="1"/>
      <c r="P19" s="7"/>
      <c r="Q19" s="9" t="s">
        <v>7</v>
      </c>
      <c r="R19" s="54">
        <v>0.6</v>
      </c>
      <c r="S19" s="8"/>
      <c r="T19" s="1"/>
      <c r="U19" s="1"/>
      <c r="V19" s="1"/>
      <c r="W19" s="27"/>
      <c r="X19" s="119"/>
      <c r="Y19" s="47" t="s">
        <v>175</v>
      </c>
      <c r="Z19" s="60"/>
      <c r="AA19" s="28" t="s">
        <v>94</v>
      </c>
      <c r="AB19" s="1"/>
      <c r="AC19" s="27"/>
      <c r="AD19" s="48" t="s">
        <v>192</v>
      </c>
      <c r="AE19" s="45">
        <f>0.5*AE14</f>
        <v>125</v>
      </c>
      <c r="AF19" s="28"/>
      <c r="AG19" s="2"/>
    </row>
    <row r="20" spans="1:33">
      <c r="A20" s="1"/>
      <c r="B20" s="19"/>
      <c r="C20" s="86" t="s">
        <v>598</v>
      </c>
      <c r="D20" s="113">
        <f>Ratios!B133*D17</f>
        <v>53.783249999999988</v>
      </c>
      <c r="E20" s="20"/>
      <c r="F20" s="1"/>
      <c r="H20" s="1"/>
      <c r="I20" s="13"/>
      <c r="J20" s="87" t="s">
        <v>675</v>
      </c>
      <c r="K20" s="15">
        <f>K21+K22</f>
        <v>189.04499999999999</v>
      </c>
      <c r="L20" s="14"/>
      <c r="M20" s="1"/>
      <c r="N20" s="982"/>
      <c r="O20" s="1"/>
      <c r="P20" s="7"/>
      <c r="Q20" s="9" t="s">
        <v>8</v>
      </c>
      <c r="R20" s="54">
        <f>(91.3+120.2)/2</f>
        <v>105.75</v>
      </c>
      <c r="S20" s="8"/>
      <c r="T20" s="1"/>
      <c r="U20" s="1"/>
      <c r="V20" s="1"/>
      <c r="W20" s="27"/>
      <c r="X20" s="119"/>
      <c r="Y20" s="47" t="s">
        <v>176</v>
      </c>
      <c r="Z20" s="60"/>
      <c r="AA20" s="28" t="s">
        <v>94</v>
      </c>
      <c r="AB20" s="1"/>
      <c r="AC20" s="27"/>
      <c r="AD20" s="48" t="s">
        <v>193</v>
      </c>
      <c r="AE20" s="45">
        <f>0.5*AE14</f>
        <v>125</v>
      </c>
      <c r="AF20" s="28"/>
      <c r="AG20" s="2"/>
    </row>
    <row r="21" spans="1:33" ht="15" thickBot="1">
      <c r="A21" s="1"/>
      <c r="B21" s="19"/>
      <c r="C21" s="22" t="s">
        <v>28</v>
      </c>
      <c r="D21" s="22">
        <f>D26-D25</f>
        <v>0</v>
      </c>
      <c r="E21" s="20"/>
      <c r="F21" s="1"/>
      <c r="G21" s="1"/>
      <c r="H21" s="1"/>
      <c r="I21" s="13"/>
      <c r="J21" s="44" t="s">
        <v>676</v>
      </c>
      <c r="K21" s="160">
        <f>Ratios!B133*K13</f>
        <v>181.005</v>
      </c>
      <c r="L21" s="14"/>
      <c r="M21" s="1"/>
      <c r="O21" s="1"/>
      <c r="P21" s="10"/>
      <c r="Q21" s="11"/>
      <c r="R21" s="11"/>
      <c r="S21" s="12"/>
      <c r="T21" s="1"/>
      <c r="U21" s="1"/>
      <c r="V21" s="1"/>
      <c r="W21" s="27"/>
      <c r="X21" s="119"/>
      <c r="Y21" s="47" t="s">
        <v>177</v>
      </c>
      <c r="Z21" s="60"/>
      <c r="AA21" s="28" t="s">
        <v>94</v>
      </c>
      <c r="AB21" s="1"/>
      <c r="AC21" s="27"/>
      <c r="AD21" s="132" t="s">
        <v>173</v>
      </c>
      <c r="AE21" s="50">
        <f>AE14-AE19-AE20</f>
        <v>0</v>
      </c>
      <c r="AF21" s="28"/>
      <c r="AG21" s="2"/>
    </row>
    <row r="22" spans="1:33">
      <c r="A22" s="1"/>
      <c r="B22" s="19"/>
      <c r="C22" s="469" t="s">
        <v>173</v>
      </c>
      <c r="D22" s="33">
        <f>D17-D18-D19-D20-D21</f>
        <v>2762.6167499999992</v>
      </c>
      <c r="E22" s="20"/>
      <c r="F22" s="1"/>
      <c r="G22" s="1"/>
      <c r="H22" s="1"/>
      <c r="I22" s="13"/>
      <c r="J22" s="44" t="s">
        <v>4</v>
      </c>
      <c r="K22" s="160">
        <f>Ratios!B133*K16</f>
        <v>8.0399999999999991</v>
      </c>
      <c r="L22" s="14"/>
      <c r="M22" s="1"/>
      <c r="O22" s="1"/>
      <c r="P22" s="2"/>
      <c r="Q22" s="2"/>
      <c r="R22" s="2"/>
      <c r="S22" s="2"/>
      <c r="T22" s="1"/>
      <c r="U22" s="1"/>
      <c r="V22" s="1"/>
      <c r="W22" s="27" t="s">
        <v>217</v>
      </c>
      <c r="X22" s="119"/>
      <c r="Y22" s="47" t="s">
        <v>191</v>
      </c>
      <c r="Z22" s="62">
        <f>Z17*Ratios!B207</f>
        <v>250</v>
      </c>
      <c r="AA22" s="28" t="s">
        <v>95</v>
      </c>
      <c r="AB22" s="1"/>
      <c r="AC22" s="27"/>
      <c r="AD22" s="132"/>
      <c r="AE22" s="50"/>
      <c r="AF22" s="28"/>
      <c r="AG22" s="2"/>
    </row>
    <row r="23" spans="1:33">
      <c r="A23" s="1"/>
      <c r="B23" s="19"/>
      <c r="C23" s="4"/>
      <c r="D23" s="4"/>
      <c r="E23" s="20"/>
      <c r="F23" s="1"/>
      <c r="H23" s="1"/>
      <c r="I23" s="13"/>
      <c r="J23" s="4"/>
      <c r="K23" s="4"/>
      <c r="L23" s="14"/>
      <c r="M23" s="1"/>
      <c r="O23" s="1"/>
      <c r="P23" s="2"/>
      <c r="Q23" s="178" t="s">
        <v>215</v>
      </c>
      <c r="R23" s="2"/>
      <c r="S23" s="2"/>
      <c r="T23" s="1"/>
      <c r="U23" s="1"/>
      <c r="V23" s="1"/>
      <c r="W23" s="27"/>
      <c r="X23" s="119"/>
      <c r="Y23" s="50"/>
      <c r="Z23" s="50"/>
      <c r="AA23" s="28"/>
      <c r="AB23" s="1"/>
      <c r="AC23" s="27"/>
      <c r="AD23" s="56" t="s">
        <v>204</v>
      </c>
      <c r="AE23" s="45"/>
      <c r="AF23" s="28"/>
      <c r="AG23" s="2"/>
    </row>
    <row r="24" spans="1:33" ht="15" thickBot="1">
      <c r="A24" s="1"/>
      <c r="B24" s="19"/>
      <c r="C24" s="925" t="s">
        <v>36</v>
      </c>
      <c r="D24" s="925"/>
      <c r="E24" s="20"/>
      <c r="F24" s="1"/>
      <c r="G24" s="1"/>
      <c r="H24" s="1"/>
      <c r="I24" s="13" t="s">
        <v>216</v>
      </c>
      <c r="J24" s="160" t="s">
        <v>195</v>
      </c>
      <c r="K24" s="15"/>
      <c r="L24" s="14"/>
      <c r="M24" s="1"/>
      <c r="O24" s="1"/>
      <c r="P24" s="2"/>
      <c r="Q24" s="2" t="s">
        <v>229</v>
      </c>
      <c r="R24" s="2"/>
      <c r="S24" s="2"/>
      <c r="T24" s="1"/>
      <c r="U24" s="1"/>
      <c r="V24" s="1"/>
      <c r="W24" s="27"/>
      <c r="X24" s="119"/>
      <c r="Y24" s="928" t="s">
        <v>78</v>
      </c>
      <c r="Z24" s="928"/>
      <c r="AA24" s="28"/>
      <c r="AB24" s="1"/>
      <c r="AC24" s="29"/>
      <c r="AD24" s="30" t="s">
        <v>173</v>
      </c>
      <c r="AE24" s="30">
        <f>AE15</f>
        <v>189.04499999999999</v>
      </c>
      <c r="AF24" s="31"/>
      <c r="AG24" s="2"/>
    </row>
    <row r="25" spans="1:33">
      <c r="A25" s="1"/>
      <c r="B25" s="19"/>
      <c r="C25" s="22" t="s">
        <v>26</v>
      </c>
      <c r="D25" s="55"/>
      <c r="E25" s="20"/>
      <c r="F25" s="1"/>
      <c r="G25" s="1"/>
      <c r="H25" s="1"/>
      <c r="I25" s="13"/>
      <c r="J25" s="44" t="s">
        <v>33</v>
      </c>
      <c r="K25" s="59">
        <v>5315.5</v>
      </c>
      <c r="L25" s="14"/>
      <c r="M25" s="1"/>
      <c r="O25" s="1"/>
      <c r="P25" s="2"/>
      <c r="Q25" s="2"/>
      <c r="R25" s="32"/>
      <c r="S25" s="2"/>
      <c r="T25" s="1"/>
      <c r="U25" s="1"/>
      <c r="V25" s="1"/>
      <c r="W25" s="27" t="s">
        <v>218</v>
      </c>
      <c r="X25" s="119">
        <f>Z25/Z14</f>
        <v>0.45668096499638761</v>
      </c>
      <c r="Y25" s="450" t="s">
        <v>68</v>
      </c>
      <c r="Z25" s="155">
        <v>6500</v>
      </c>
      <c r="AA25" s="28"/>
      <c r="AB25" s="1"/>
      <c r="AC25" s="1"/>
      <c r="AD25" s="1"/>
      <c r="AE25" s="1"/>
      <c r="AF25" s="1"/>
      <c r="AG25" s="2"/>
    </row>
    <row r="26" spans="1:33">
      <c r="A26" s="1"/>
      <c r="B26" s="19"/>
      <c r="C26" s="22" t="s">
        <v>27</v>
      </c>
      <c r="D26" s="55"/>
      <c r="E26" s="20"/>
      <c r="F26" s="1"/>
      <c r="G26" s="1"/>
      <c r="H26" s="1"/>
      <c r="I26" s="13"/>
      <c r="J26" s="44" t="s">
        <v>34</v>
      </c>
      <c r="K26" s="59">
        <v>13654</v>
      </c>
      <c r="L26" s="14"/>
      <c r="M26" s="1"/>
      <c r="O26" s="1"/>
      <c r="P26" s="2"/>
      <c r="Q26" s="2"/>
      <c r="R26" s="2"/>
      <c r="S26" s="2"/>
      <c r="T26" s="1"/>
      <c r="U26" s="1"/>
      <c r="V26" s="1"/>
      <c r="W26" s="27"/>
      <c r="X26" s="119"/>
      <c r="Y26" s="50"/>
      <c r="Z26" s="50"/>
      <c r="AA26" s="28"/>
      <c r="AB26" s="1"/>
      <c r="AD26" s="176" t="s">
        <v>215</v>
      </c>
      <c r="AG26" s="2"/>
    </row>
    <row r="27" spans="1:33">
      <c r="A27" s="1"/>
      <c r="B27" s="19"/>
      <c r="C27" s="4"/>
      <c r="D27" s="4"/>
      <c r="E27" s="20"/>
      <c r="F27" s="1"/>
      <c r="G27" s="1"/>
      <c r="H27" s="1"/>
      <c r="I27" s="13"/>
      <c r="J27" s="15" t="s">
        <v>28</v>
      </c>
      <c r="K27" s="15">
        <f>K26-K25</f>
        <v>8338.5</v>
      </c>
      <c r="L27" s="14"/>
      <c r="M27" s="1"/>
      <c r="O27" s="1"/>
      <c r="P27" s="1"/>
      <c r="Q27" s="1"/>
      <c r="R27" s="1"/>
      <c r="S27" s="1"/>
      <c r="T27" s="1"/>
      <c r="U27" s="1"/>
      <c r="V27" s="1"/>
      <c r="W27" s="27"/>
      <c r="X27" s="119"/>
      <c r="Y27" s="62" t="s">
        <v>32</v>
      </c>
      <c r="Z27" s="45"/>
      <c r="AA27" s="28"/>
      <c r="AB27" s="1"/>
      <c r="AD27" s="1" t="s">
        <v>243</v>
      </c>
      <c r="AG27" s="2"/>
    </row>
    <row r="28" spans="1:33" ht="15" thickBot="1">
      <c r="A28" s="1"/>
      <c r="B28" s="19"/>
      <c r="C28" s="926" t="s">
        <v>31</v>
      </c>
      <c r="D28" s="926"/>
      <c r="E28" s="20"/>
      <c r="F28" s="1"/>
      <c r="G28" s="1"/>
      <c r="H28" s="1"/>
      <c r="I28" s="17"/>
      <c r="J28" s="16"/>
      <c r="K28" s="16"/>
      <c r="L28" s="18"/>
      <c r="M28" s="1"/>
      <c r="O28" s="1"/>
      <c r="P28" s="1"/>
      <c r="R28" s="1"/>
      <c r="S28" s="1"/>
      <c r="T28" s="1"/>
      <c r="U28" s="1"/>
      <c r="V28" s="1"/>
      <c r="W28" s="27"/>
      <c r="X28" s="119"/>
      <c r="Y28" s="125" t="s">
        <v>14</v>
      </c>
      <c r="Z28" s="156"/>
      <c r="AA28" s="28"/>
      <c r="AB28" s="1"/>
      <c r="AG28" s="2"/>
    </row>
    <row r="29" spans="1:33">
      <c r="A29" s="1"/>
      <c r="B29" s="19"/>
      <c r="C29" s="34"/>
      <c r="D29" s="68" t="s">
        <v>25</v>
      </c>
      <c r="E29" s="20"/>
      <c r="F29" s="1"/>
      <c r="G29" s="1"/>
      <c r="H29" s="1"/>
      <c r="I29" s="1"/>
      <c r="J29" s="2"/>
      <c r="K29" s="2"/>
      <c r="L29" s="1"/>
      <c r="M29" s="1"/>
      <c r="O29" s="1"/>
      <c r="P29" s="1"/>
      <c r="R29" s="1"/>
      <c r="S29" s="1"/>
      <c r="T29" s="1"/>
      <c r="U29" s="1"/>
      <c r="V29" s="1"/>
      <c r="W29" s="27"/>
      <c r="X29" s="119"/>
      <c r="Y29" s="158"/>
      <c r="Z29" s="50"/>
      <c r="AA29" s="28"/>
      <c r="AB29" s="1"/>
      <c r="AG29" s="2"/>
    </row>
    <row r="30" spans="1:33" ht="15" thickBot="1">
      <c r="A30" s="1"/>
      <c r="B30" s="24"/>
      <c r="C30" s="25"/>
      <c r="D30" s="25"/>
      <c r="E30" s="26"/>
      <c r="F30" s="1"/>
      <c r="G30" s="1"/>
      <c r="H30" s="1"/>
      <c r="I30" s="1"/>
      <c r="J30" s="176" t="s">
        <v>215</v>
      </c>
      <c r="K30" s="2"/>
      <c r="L30" s="1"/>
      <c r="M30" s="1"/>
      <c r="O30" s="1"/>
      <c r="P30" s="1"/>
      <c r="R30" s="1"/>
      <c r="S30" s="1"/>
      <c r="T30" s="1"/>
      <c r="U30" s="1"/>
      <c r="V30" s="1"/>
      <c r="W30" s="27"/>
      <c r="X30" s="119"/>
      <c r="Y30" s="62" t="s">
        <v>90</v>
      </c>
      <c r="Z30" s="45"/>
      <c r="AA30" s="28"/>
      <c r="AB30" s="1"/>
      <c r="AG30" s="2"/>
    </row>
    <row r="31" spans="1:33">
      <c r="A31" s="1"/>
      <c r="B31" s="1"/>
      <c r="C31" s="1"/>
      <c r="D31" s="1"/>
      <c r="E31" s="1"/>
      <c r="F31" s="1"/>
      <c r="G31" s="152"/>
      <c r="H31" s="1"/>
      <c r="I31" s="1"/>
      <c r="J31" s="1" t="s">
        <v>222</v>
      </c>
      <c r="K31" s="1"/>
      <c r="L31" s="1"/>
      <c r="M31" s="1"/>
      <c r="O31" s="1"/>
      <c r="P31" s="1"/>
      <c r="S31" s="1"/>
      <c r="T31" s="1"/>
      <c r="U31" s="1"/>
      <c r="V31" s="1"/>
      <c r="W31" s="27"/>
      <c r="X31" s="119"/>
      <c r="Y31" s="125" t="s">
        <v>14</v>
      </c>
      <c r="Z31" s="156"/>
      <c r="AA31" s="28"/>
      <c r="AB31" s="1"/>
      <c r="AG31" s="2"/>
    </row>
    <row r="32" spans="1:33" ht="15" thickBot="1">
      <c r="A32" s="1"/>
      <c r="B32" s="1"/>
      <c r="C32" s="176" t="s">
        <v>369</v>
      </c>
      <c r="E32" s="1"/>
      <c r="F32" s="1"/>
      <c r="G32" s="152"/>
      <c r="H32" s="1"/>
      <c r="I32" s="1"/>
      <c r="J32" s="168" t="s">
        <v>239</v>
      </c>
      <c r="K32" s="1"/>
      <c r="L32" s="1"/>
      <c r="M32" s="1"/>
      <c r="O32" s="1"/>
      <c r="P32" s="1"/>
      <c r="S32" s="1"/>
      <c r="T32" s="1"/>
      <c r="U32" s="1"/>
      <c r="V32" s="1"/>
      <c r="W32" s="29"/>
      <c r="X32" s="148"/>
      <c r="Y32" s="30" t="s">
        <v>173</v>
      </c>
      <c r="Z32" s="30">
        <f>Z14-Z17-Z25-Z28-Z31</f>
        <v>5233.1310000000012</v>
      </c>
      <c r="AA32" s="31"/>
      <c r="AB32" s="1"/>
      <c r="AG32" s="2"/>
    </row>
    <row r="33" spans="1:33">
      <c r="A33" s="1"/>
      <c r="C33" t="s">
        <v>696</v>
      </c>
      <c r="F33" s="1"/>
      <c r="G33" s="153" t="s">
        <v>101</v>
      </c>
      <c r="H33" s="1"/>
      <c r="I33" s="1"/>
      <c r="K33" s="1"/>
      <c r="L33" s="1"/>
      <c r="M33" s="1"/>
      <c r="O33" s="1"/>
      <c r="P33" s="1"/>
      <c r="Q33" s="1"/>
      <c r="S33" s="1"/>
      <c r="T33" s="1"/>
      <c r="U33" s="1"/>
      <c r="V33" s="1"/>
      <c r="W33" s="1"/>
      <c r="Y33" s="1"/>
      <c r="Z33" s="1"/>
      <c r="AA33" s="1"/>
      <c r="AB33" s="1"/>
      <c r="AG33" s="2"/>
    </row>
    <row r="34" spans="1:33">
      <c r="A34" s="1"/>
      <c r="F34" s="1"/>
      <c r="G34" s="1"/>
      <c r="H34" s="1"/>
      <c r="M34" s="1"/>
      <c r="O34" s="1"/>
      <c r="S34" s="1"/>
      <c r="T34" s="1"/>
      <c r="U34" s="1"/>
      <c r="V34" s="1"/>
      <c r="W34" s="1"/>
      <c r="Y34" s="176" t="s">
        <v>215</v>
      </c>
      <c r="Z34" s="1"/>
      <c r="AA34" s="1"/>
      <c r="AB34" s="1"/>
      <c r="AG34" s="2"/>
    </row>
    <row r="35" spans="1:33">
      <c r="A35" s="1"/>
      <c r="C35" s="176" t="s">
        <v>215</v>
      </c>
      <c r="F35" s="1"/>
      <c r="G35" s="1"/>
      <c r="H35" s="1"/>
      <c r="M35" s="1"/>
      <c r="O35" s="1"/>
      <c r="S35" s="1"/>
      <c r="T35" s="1"/>
      <c r="U35" s="1"/>
      <c r="V35" s="1"/>
      <c r="Y35" s="1" t="s">
        <v>243</v>
      </c>
      <c r="AB35" s="1"/>
      <c r="AG35" s="2"/>
    </row>
    <row r="36" spans="1:33">
      <c r="A36" s="1"/>
      <c r="C36" s="1" t="s">
        <v>219</v>
      </c>
      <c r="F36" s="1"/>
      <c r="G36" s="1"/>
      <c r="H36" s="1"/>
      <c r="M36" s="1"/>
      <c r="O36" s="1"/>
      <c r="Q36" s="1"/>
      <c r="R36" s="1"/>
      <c r="S36" s="1"/>
      <c r="T36" s="1"/>
      <c r="U36" s="1"/>
      <c r="V36" s="1"/>
      <c r="Y36" t="s">
        <v>244</v>
      </c>
      <c r="AB36" s="1"/>
      <c r="AG36" s="2"/>
    </row>
    <row r="37" spans="1:33">
      <c r="A37" s="1"/>
      <c r="C37" s="168" t="s">
        <v>694</v>
      </c>
      <c r="F37" s="1"/>
      <c r="G37" s="1"/>
      <c r="H37" s="1"/>
      <c r="M37" s="1"/>
      <c r="O37" s="1"/>
      <c r="Q37" s="1"/>
      <c r="R37" s="1"/>
      <c r="T37" s="1"/>
      <c r="U37" s="1"/>
      <c r="V37" s="1"/>
      <c r="Y37" t="s">
        <v>350</v>
      </c>
      <c r="AB37" s="1"/>
      <c r="AG37" s="2"/>
    </row>
    <row r="38" spans="1:33">
      <c r="A38" s="1"/>
      <c r="F38" s="1"/>
      <c r="G38" s="1"/>
      <c r="H38" s="1"/>
      <c r="J38" s="1"/>
      <c r="M38" s="1"/>
      <c r="O38" s="1"/>
      <c r="Q38" s="1"/>
      <c r="R38" s="1"/>
      <c r="T38" s="1"/>
      <c r="U38" s="1"/>
      <c r="V38" s="1"/>
      <c r="AB38" s="1"/>
      <c r="AG38" s="2"/>
    </row>
    <row r="39" spans="1:33">
      <c r="A39" s="1"/>
      <c r="F39" s="1"/>
      <c r="G39" s="1"/>
      <c r="H39" s="1"/>
      <c r="I39" s="1"/>
      <c r="J39" s="739"/>
      <c r="K39" s="1"/>
      <c r="L39" s="1"/>
      <c r="M39" s="1"/>
      <c r="O39" s="1"/>
      <c r="P39" s="1"/>
      <c r="Q39" s="1"/>
      <c r="R39" s="1"/>
      <c r="T39" s="1"/>
      <c r="U39" s="1"/>
      <c r="V39" s="1"/>
      <c r="AB39" s="1"/>
    </row>
    <row r="40" spans="1:33">
      <c r="A40" s="1"/>
      <c r="F40" s="1"/>
      <c r="G40" s="1"/>
      <c r="H40" s="1"/>
      <c r="I40" s="1"/>
      <c r="J40" s="1"/>
      <c r="K40" s="1"/>
      <c r="L40" s="1"/>
      <c r="M40" s="1"/>
      <c r="O40" s="1"/>
      <c r="P40" s="1"/>
      <c r="Q40" s="1"/>
      <c r="R40" s="1"/>
      <c r="T40" s="1"/>
      <c r="U40" s="1"/>
      <c r="V40" s="1"/>
      <c r="AB40" s="1"/>
    </row>
    <row r="41" spans="1:33">
      <c r="A41" s="1"/>
      <c r="F41" s="1"/>
      <c r="G41" s="1"/>
      <c r="H41" s="1"/>
      <c r="I41" s="1"/>
      <c r="J41" s="1"/>
      <c r="K41" s="1"/>
      <c r="L41" s="1"/>
      <c r="M41" s="1"/>
      <c r="O41" s="1"/>
      <c r="P41" s="1"/>
      <c r="T41" s="1"/>
      <c r="U41" s="1"/>
      <c r="V41" s="1"/>
      <c r="AB41" s="1"/>
    </row>
    <row r="42" spans="1:33">
      <c r="A42" s="1"/>
      <c r="F42" s="1"/>
      <c r="G42" s="1"/>
      <c r="H42" s="1"/>
      <c r="I42" s="1"/>
      <c r="J42" s="1"/>
      <c r="K42" s="1"/>
      <c r="L42" s="1"/>
      <c r="M42" s="1"/>
      <c r="O42" s="1"/>
      <c r="P42" s="1"/>
      <c r="S42" s="1"/>
      <c r="T42" s="1"/>
      <c r="U42" s="1"/>
      <c r="V42" s="1"/>
      <c r="AB42" s="1"/>
    </row>
    <row r="43" spans="1:33">
      <c r="I43" s="1"/>
      <c r="J43" s="1"/>
      <c r="K43" s="1"/>
      <c r="L43" s="1"/>
      <c r="P43" s="1"/>
      <c r="S43" s="1"/>
    </row>
  </sheetData>
  <mergeCells count="21">
    <mergeCell ref="C6:D6"/>
    <mergeCell ref="C7:D7"/>
    <mergeCell ref="C8:D8"/>
    <mergeCell ref="C10:D10"/>
    <mergeCell ref="J10:K10"/>
    <mergeCell ref="Q10:R10"/>
    <mergeCell ref="Y10:Z10"/>
    <mergeCell ref="AD10:AE10"/>
    <mergeCell ref="C28:D28"/>
    <mergeCell ref="C24:D24"/>
    <mergeCell ref="C12:D12"/>
    <mergeCell ref="J12:K12"/>
    <mergeCell ref="Y24:Z24"/>
    <mergeCell ref="AD17:AE17"/>
    <mergeCell ref="Y16:Z16"/>
    <mergeCell ref="Y13:Z13"/>
    <mergeCell ref="Q15:R15"/>
    <mergeCell ref="AD13:AE13"/>
    <mergeCell ref="Q11:R11"/>
    <mergeCell ref="Y11:Z11"/>
    <mergeCell ref="AD11:AE11"/>
  </mergeCells>
  <pageMargins left="0.7" right="0.7" top="0.75" bottom="0.75" header="0.3" footer="0.3"/>
  <pageSetup paperSize="9" orientation="portrait" horizontalDpi="300" verticalDpi="3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Feuil14">
    <tabColor rgb="FFC5FFDA"/>
  </sheetPr>
  <dimension ref="A1:AA38"/>
  <sheetViews>
    <sheetView topLeftCell="A7" zoomScaleNormal="100" workbookViewId="0">
      <selection activeCell="G20" sqref="G20"/>
    </sheetView>
  </sheetViews>
  <sheetFormatPr baseColWidth="10" defaultRowHeight="14.4"/>
  <cols>
    <col min="1" max="2" width="3" customWidth="1"/>
    <col min="3" max="3" width="14.5546875" bestFit="1" customWidth="1"/>
    <col min="4" max="4" width="13" customWidth="1"/>
    <col min="5" max="6" width="3" customWidth="1"/>
    <col min="7" max="7" width="9.88671875" bestFit="1" customWidth="1"/>
    <col min="8" max="9" width="3" customWidth="1"/>
    <col min="10" max="10" width="18.44140625" bestFit="1" customWidth="1"/>
    <col min="12" max="13" width="3" customWidth="1"/>
    <col min="14" max="14" width="5.5546875" bestFit="1" customWidth="1"/>
    <col min="15" max="16" width="3" customWidth="1"/>
    <col min="17" max="17" width="15.5546875" customWidth="1"/>
    <col min="19" max="20" width="3" customWidth="1"/>
    <col min="21" max="21" width="5.5546875" bestFit="1" customWidth="1"/>
    <col min="22" max="23" width="3" customWidth="1"/>
    <col min="24" max="24" width="19.6640625" bestFit="1" customWidth="1"/>
    <col min="26" max="27" width="3" customWidth="1"/>
  </cols>
  <sheetData>
    <row r="1" spans="1:27" s="194" customFormat="1"/>
    <row r="2" spans="1:27" s="194" customFormat="1"/>
    <row r="3" spans="1:27" s="194" customFormat="1"/>
    <row r="4" spans="1:27" s="194" customFormat="1"/>
    <row r="6" spans="1:27" ht="15" customHeight="1" thickBot="1">
      <c r="C6" s="938" t="s">
        <v>183</v>
      </c>
      <c r="D6" s="938"/>
      <c r="E6" s="1"/>
      <c r="F6" s="1"/>
      <c r="G6" s="1"/>
      <c r="H6" s="1"/>
      <c r="I6" s="1"/>
      <c r="J6" s="1"/>
      <c r="K6" s="1"/>
      <c r="L6" s="1"/>
      <c r="M6" s="2"/>
      <c r="N6" s="2"/>
      <c r="O6" s="2"/>
      <c r="P6" s="1"/>
      <c r="Q6" s="1"/>
      <c r="R6" s="1"/>
      <c r="S6" s="1"/>
      <c r="T6" s="1"/>
      <c r="U6" s="1"/>
      <c r="V6" s="1"/>
      <c r="W6" s="1"/>
      <c r="X6" s="1"/>
      <c r="Y6" s="1"/>
      <c r="Z6" s="1"/>
      <c r="AA6" s="2"/>
    </row>
    <row r="7" spans="1:27" ht="15" thickBot="1">
      <c r="C7" s="938" t="s">
        <v>102</v>
      </c>
      <c r="D7" s="938"/>
      <c r="E7" s="1"/>
      <c r="F7" s="1"/>
      <c r="G7" s="1"/>
      <c r="H7" s="1"/>
      <c r="I7" s="1"/>
      <c r="J7" s="161"/>
      <c r="K7" s="1"/>
      <c r="L7" s="1"/>
      <c r="M7" s="2"/>
      <c r="N7" s="2"/>
      <c r="O7" s="2"/>
      <c r="P7" s="23"/>
      <c r="Q7" s="122">
        <f>K18-R15</f>
        <v>521778</v>
      </c>
      <c r="R7" s="1"/>
      <c r="S7" s="1"/>
      <c r="T7" s="1"/>
      <c r="U7" s="1"/>
      <c r="V7" s="1"/>
      <c r="W7" s="1"/>
      <c r="X7" s="1"/>
      <c r="Y7" s="1"/>
      <c r="Z7" s="1"/>
      <c r="AA7" s="2"/>
    </row>
    <row r="8" spans="1:27">
      <c r="C8" s="938" t="s">
        <v>252</v>
      </c>
      <c r="D8" s="938"/>
      <c r="E8" s="1"/>
      <c r="F8" s="1"/>
      <c r="G8" s="1"/>
      <c r="H8" s="1"/>
      <c r="I8" s="1"/>
      <c r="J8" s="1"/>
      <c r="K8" s="1"/>
      <c r="L8" s="1"/>
      <c r="M8" s="2"/>
      <c r="N8" s="2"/>
      <c r="O8" s="2"/>
      <c r="P8" s="1"/>
      <c r="Q8" s="1"/>
      <c r="R8" s="1"/>
      <c r="S8" s="1"/>
      <c r="T8" s="1"/>
      <c r="U8" s="1"/>
      <c r="V8" s="1"/>
      <c r="W8" s="1"/>
      <c r="X8" s="1"/>
      <c r="Y8" s="1"/>
      <c r="Z8" s="1"/>
      <c r="AA8" s="2"/>
    </row>
    <row r="9" spans="1:27" ht="15" thickBot="1">
      <c r="A9" s="1"/>
      <c r="B9" s="1"/>
      <c r="C9" s="1"/>
      <c r="D9" s="1"/>
      <c r="E9" s="1"/>
      <c r="F9" s="1"/>
      <c r="G9" s="1"/>
      <c r="H9" s="1"/>
      <c r="I9" s="1"/>
      <c r="J9" s="1"/>
      <c r="K9" s="1"/>
      <c r="L9" s="1"/>
      <c r="M9" s="2"/>
      <c r="N9" s="2"/>
      <c r="O9" s="2"/>
      <c r="P9" s="1"/>
      <c r="Q9" s="1"/>
      <c r="R9" s="1"/>
      <c r="S9" s="1"/>
      <c r="T9" s="1"/>
      <c r="U9" s="1"/>
      <c r="V9" s="1"/>
      <c r="W9" s="1"/>
      <c r="X9" s="1"/>
      <c r="Y9" s="1"/>
      <c r="Z9" s="1"/>
      <c r="AA9" s="2"/>
    </row>
    <row r="10" spans="1:27" ht="15" thickBot="1">
      <c r="A10" s="3"/>
      <c r="B10" s="35"/>
      <c r="C10" s="924" t="s">
        <v>188</v>
      </c>
      <c r="D10" s="924"/>
      <c r="E10" s="36"/>
      <c r="F10" s="3"/>
      <c r="G10" s="3"/>
      <c r="H10" s="3"/>
      <c r="I10" s="41"/>
      <c r="J10" s="935" t="s">
        <v>179</v>
      </c>
      <c r="K10" s="935"/>
      <c r="L10" s="42"/>
      <c r="M10" s="6"/>
      <c r="N10" s="6"/>
      <c r="O10" s="6"/>
      <c r="P10" s="39"/>
      <c r="Q10" s="934" t="s">
        <v>186</v>
      </c>
      <c r="R10" s="934"/>
      <c r="S10" s="40"/>
      <c r="T10" s="3"/>
      <c r="U10" s="3"/>
      <c r="V10" s="3"/>
      <c r="W10" s="41"/>
      <c r="X10" s="935" t="s">
        <v>179</v>
      </c>
      <c r="Y10" s="935"/>
      <c r="Z10" s="42"/>
      <c r="AA10" s="6"/>
    </row>
    <row r="11" spans="1:27" ht="15" thickBot="1">
      <c r="A11" s="1"/>
      <c r="B11" s="19"/>
      <c r="C11" s="4"/>
      <c r="D11" s="4"/>
      <c r="E11" s="20"/>
      <c r="F11" s="1"/>
      <c r="H11" s="1"/>
      <c r="I11" s="27"/>
      <c r="J11" s="929" t="s">
        <v>152</v>
      </c>
      <c r="K11" s="929"/>
      <c r="L11" s="28"/>
      <c r="M11" s="2"/>
      <c r="N11" s="121">
        <f>Q7/K18</f>
        <v>0.73334926212227691</v>
      </c>
      <c r="O11" s="2"/>
      <c r="P11" s="7"/>
      <c r="Q11" s="930" t="s">
        <v>75</v>
      </c>
      <c r="R11" s="930"/>
      <c r="S11" s="8"/>
      <c r="T11" s="1"/>
      <c r="U11" s="121">
        <f>Q7/Y14</f>
        <v>0.94196166642896983</v>
      </c>
      <c r="V11" s="1"/>
      <c r="W11" s="27"/>
      <c r="X11" s="929" t="s">
        <v>151</v>
      </c>
      <c r="Y11" s="929"/>
      <c r="Z11" s="28"/>
      <c r="AA11" s="2"/>
    </row>
    <row r="12" spans="1:27" ht="15" thickBot="1">
      <c r="A12" s="1"/>
      <c r="B12" s="19"/>
      <c r="C12" s="926" t="s">
        <v>194</v>
      </c>
      <c r="D12" s="926"/>
      <c r="E12" s="20"/>
      <c r="F12" s="1"/>
      <c r="G12" s="1"/>
      <c r="H12" s="1"/>
      <c r="I12" s="27"/>
      <c r="J12" s="4"/>
      <c r="K12" s="4"/>
      <c r="L12" s="28"/>
      <c r="M12" s="2"/>
      <c r="N12" s="2"/>
      <c r="O12" s="2"/>
      <c r="P12" s="7"/>
      <c r="Q12" s="4"/>
      <c r="R12" s="4"/>
      <c r="S12" s="8"/>
      <c r="T12" s="1"/>
      <c r="U12" s="1"/>
      <c r="V12" s="1"/>
      <c r="W12" s="27"/>
      <c r="X12" s="4"/>
      <c r="Y12" s="4"/>
      <c r="Z12" s="28"/>
      <c r="AA12" s="2"/>
    </row>
    <row r="13" spans="1:27" ht="15" thickBot="1">
      <c r="A13" s="1"/>
      <c r="B13" s="19"/>
      <c r="C13" s="67" t="s">
        <v>685</v>
      </c>
      <c r="D13" s="34">
        <f>K14/(63/300)</f>
        <v>8500000</v>
      </c>
      <c r="E13" s="20"/>
      <c r="F13" s="1"/>
      <c r="G13" s="118">
        <f>K14/D13</f>
        <v>0.21</v>
      </c>
      <c r="H13" s="1"/>
      <c r="I13" s="27"/>
      <c r="J13" s="932" t="s">
        <v>10</v>
      </c>
      <c r="K13" s="932"/>
      <c r="L13" s="28"/>
      <c r="M13" s="2"/>
      <c r="N13" s="2"/>
      <c r="O13" s="2"/>
      <c r="P13" s="7"/>
      <c r="Q13" s="931" t="s">
        <v>104</v>
      </c>
      <c r="R13" s="931"/>
      <c r="S13" s="8"/>
      <c r="T13" s="1"/>
      <c r="U13" s="1"/>
      <c r="V13" s="1"/>
      <c r="W13" s="27"/>
      <c r="X13" s="932" t="s">
        <v>10</v>
      </c>
      <c r="Y13" s="932"/>
      <c r="Z13" s="28"/>
      <c r="AA13" s="2"/>
    </row>
    <row r="14" spans="1:27" ht="15" thickBot="1">
      <c r="A14" s="1"/>
      <c r="B14" s="19"/>
      <c r="C14" s="4"/>
      <c r="D14" s="23"/>
      <c r="E14" s="20"/>
      <c r="F14" s="1"/>
      <c r="G14" s="1"/>
      <c r="H14" s="1"/>
      <c r="I14" s="27"/>
      <c r="J14" s="56" t="s">
        <v>102</v>
      </c>
      <c r="K14" s="63">
        <v>1785000</v>
      </c>
      <c r="L14" s="57"/>
      <c r="M14" s="2"/>
      <c r="N14" s="2"/>
      <c r="O14" s="2"/>
      <c r="P14" s="7"/>
      <c r="Q14" s="9" t="s">
        <v>7</v>
      </c>
      <c r="R14" s="54">
        <v>32149</v>
      </c>
      <c r="S14" s="8"/>
      <c r="T14" s="1"/>
      <c r="U14" s="1"/>
      <c r="V14" s="1"/>
      <c r="W14" s="27"/>
      <c r="X14" s="56" t="s">
        <v>151</v>
      </c>
      <c r="Y14" s="63">
        <f>Q7+R14</f>
        <v>553927</v>
      </c>
      <c r="Z14" s="141"/>
      <c r="AA14" s="2"/>
    </row>
    <row r="15" spans="1:27" ht="15" thickBot="1">
      <c r="A15" s="1"/>
      <c r="B15" s="19"/>
      <c r="C15" s="113" t="s">
        <v>189</v>
      </c>
      <c r="D15" s="86">
        <f>D13-K14</f>
        <v>6715000</v>
      </c>
      <c r="E15" s="20"/>
      <c r="F15" s="1"/>
      <c r="H15" s="1"/>
      <c r="I15" s="27"/>
      <c r="J15" s="4"/>
      <c r="K15" s="4"/>
      <c r="L15" s="28"/>
      <c r="M15" s="2"/>
      <c r="N15" s="2"/>
      <c r="O15" s="2"/>
      <c r="P15" s="7"/>
      <c r="Q15" s="9" t="s">
        <v>8</v>
      </c>
      <c r="R15" s="54">
        <v>189722</v>
      </c>
      <c r="S15" s="8"/>
      <c r="T15" s="1"/>
      <c r="U15" s="121">
        <f>R14/Y14</f>
        <v>5.8038333571030117E-2</v>
      </c>
      <c r="V15" s="1"/>
      <c r="W15" s="27"/>
      <c r="X15" s="56" t="s">
        <v>155</v>
      </c>
      <c r="Y15" s="63">
        <f>K21</f>
        <v>6000</v>
      </c>
      <c r="Z15" s="141"/>
      <c r="AA15" s="2"/>
    </row>
    <row r="16" spans="1:27">
      <c r="A16" s="1"/>
      <c r="B16" s="19"/>
      <c r="C16" s="33"/>
      <c r="D16" s="33"/>
      <c r="E16" s="20"/>
      <c r="F16" s="1"/>
      <c r="G16" s="1"/>
      <c r="H16" s="1"/>
      <c r="I16" s="27"/>
      <c r="J16" s="928" t="s">
        <v>103</v>
      </c>
      <c r="K16" s="928"/>
      <c r="L16" s="28"/>
      <c r="M16" s="2"/>
      <c r="N16" s="2"/>
      <c r="O16" s="2"/>
      <c r="P16" s="7"/>
      <c r="Q16" s="130" t="s">
        <v>9</v>
      </c>
      <c r="R16" s="130"/>
      <c r="S16" s="8"/>
      <c r="T16" s="1"/>
      <c r="U16" s="1"/>
      <c r="V16" s="1"/>
      <c r="W16" s="27"/>
      <c r="X16" s="4"/>
      <c r="Y16" s="58"/>
      <c r="Z16" s="28"/>
      <c r="AA16" s="2"/>
    </row>
    <row r="17" spans="1:27">
      <c r="A17" s="1"/>
      <c r="B17" s="19"/>
      <c r="C17" s="131" t="s">
        <v>154</v>
      </c>
      <c r="D17" s="68" t="s">
        <v>25</v>
      </c>
      <c r="E17" s="20"/>
      <c r="F17" s="1"/>
      <c r="G17" s="1"/>
      <c r="H17" s="1"/>
      <c r="I17" s="27"/>
      <c r="J17" s="125" t="s">
        <v>14</v>
      </c>
      <c r="K17" s="126">
        <f>K14</f>
        <v>1785000</v>
      </c>
      <c r="L17" s="28"/>
      <c r="M17" s="2"/>
      <c r="N17" s="2"/>
      <c r="O17" s="2"/>
      <c r="P17" s="7"/>
      <c r="Q17" s="9"/>
      <c r="R17" s="9">
        <f>R15-R14</f>
        <v>157573</v>
      </c>
      <c r="S17" s="8"/>
      <c r="T17" s="1"/>
      <c r="U17" s="1"/>
      <c r="V17" s="1"/>
      <c r="W17" s="27"/>
      <c r="X17" s="923" t="s">
        <v>80</v>
      </c>
      <c r="Y17" s="923"/>
      <c r="Z17" s="28"/>
      <c r="AA17" s="2"/>
    </row>
    <row r="18" spans="1:27" ht="15" thickBot="1">
      <c r="A18" s="1"/>
      <c r="B18" s="19"/>
      <c r="C18" s="4"/>
      <c r="D18" s="4"/>
      <c r="E18" s="20"/>
      <c r="F18" s="1"/>
      <c r="G18" s="700"/>
      <c r="H18" s="1"/>
      <c r="I18" s="27"/>
      <c r="J18" s="45" t="s">
        <v>151</v>
      </c>
      <c r="K18" s="46">
        <f>K19+K20</f>
        <v>711500</v>
      </c>
      <c r="L18" s="28"/>
      <c r="M18" s="2"/>
      <c r="N18" s="2"/>
      <c r="O18" s="2"/>
      <c r="P18" s="10"/>
      <c r="Q18" s="11"/>
      <c r="R18" s="11"/>
      <c r="S18" s="12"/>
      <c r="T18" s="1"/>
      <c r="U18" s="1"/>
      <c r="V18" s="1"/>
      <c r="W18" s="27" t="s">
        <v>216</v>
      </c>
      <c r="X18" s="928" t="s">
        <v>21</v>
      </c>
      <c r="Y18" s="928"/>
      <c r="Z18" s="28"/>
      <c r="AA18" s="2"/>
    </row>
    <row r="19" spans="1:27" ht="15" thickBot="1">
      <c r="A19" s="1"/>
      <c r="B19" s="19"/>
      <c r="C19" s="926" t="s">
        <v>31</v>
      </c>
      <c r="D19" s="926"/>
      <c r="E19" s="20"/>
      <c r="F19" s="1"/>
      <c r="G19" s="1"/>
      <c r="H19" s="1"/>
      <c r="I19" s="27"/>
      <c r="J19" s="48" t="s">
        <v>105</v>
      </c>
      <c r="K19" s="60">
        <v>451000</v>
      </c>
      <c r="L19" s="28"/>
      <c r="M19" s="2"/>
      <c r="N19" s="2"/>
      <c r="O19" s="2"/>
      <c r="P19" s="1"/>
      <c r="Q19" s="1"/>
      <c r="R19" s="1"/>
      <c r="S19" s="1"/>
      <c r="T19" s="1"/>
      <c r="U19" s="1"/>
      <c r="V19" s="1"/>
      <c r="W19" s="27"/>
      <c r="X19" s="47" t="s">
        <v>151</v>
      </c>
      <c r="Y19" s="60">
        <f>220000</f>
        <v>220000</v>
      </c>
      <c r="Z19" s="28"/>
      <c r="AA19" s="2"/>
    </row>
    <row r="20" spans="1:27" ht="15" thickBot="1">
      <c r="A20" s="1"/>
      <c r="B20" s="19"/>
      <c r="C20" s="34"/>
      <c r="D20" s="68" t="s">
        <v>25</v>
      </c>
      <c r="E20" s="20"/>
      <c r="F20" s="1"/>
      <c r="G20" s="1"/>
      <c r="H20" s="1"/>
      <c r="I20" s="27"/>
      <c r="J20" s="48" t="s">
        <v>106</v>
      </c>
      <c r="K20" s="60">
        <v>260500</v>
      </c>
      <c r="L20" s="28"/>
      <c r="M20" s="2"/>
      <c r="N20" s="121">
        <f>R15/K18</f>
        <v>0.26665073787772314</v>
      </c>
      <c r="O20" s="2"/>
      <c r="P20" s="1"/>
      <c r="Q20" s="172" t="s">
        <v>98</v>
      </c>
      <c r="R20" s="1"/>
      <c r="S20" s="1"/>
      <c r="T20" s="1"/>
      <c r="U20" s="1"/>
      <c r="V20" s="1"/>
      <c r="W20" s="27"/>
      <c r="X20" s="56" t="s">
        <v>155</v>
      </c>
      <c r="Y20" s="211"/>
      <c r="Z20" s="28"/>
      <c r="AA20" s="2"/>
    </row>
    <row r="21" spans="1:27" ht="15" thickBot="1">
      <c r="A21" s="1"/>
      <c r="B21" s="24"/>
      <c r="C21" s="25"/>
      <c r="D21" s="25"/>
      <c r="E21" s="26"/>
      <c r="F21" s="1"/>
      <c r="G21" s="1"/>
      <c r="H21" s="1"/>
      <c r="I21" s="27"/>
      <c r="J21" s="47" t="s">
        <v>107</v>
      </c>
      <c r="K21" s="60">
        <v>6000</v>
      </c>
      <c r="L21" s="28"/>
      <c r="M21" s="2"/>
      <c r="N21" s="2"/>
      <c r="O21" s="2"/>
      <c r="P21" s="1"/>
      <c r="Q21" s="23" t="s">
        <v>229</v>
      </c>
      <c r="R21" s="1"/>
      <c r="S21" s="1"/>
      <c r="T21" s="1"/>
      <c r="U21" s="1"/>
      <c r="V21" s="1"/>
      <c r="W21" s="27"/>
      <c r="X21" s="50"/>
      <c r="Y21" s="50"/>
      <c r="Z21" s="28"/>
      <c r="AA21" s="2"/>
    </row>
    <row r="22" spans="1:27" ht="15" thickBot="1">
      <c r="A22" s="1"/>
      <c r="B22" s="1"/>
      <c r="C22" s="1"/>
      <c r="D22" s="1"/>
      <c r="E22" s="1"/>
      <c r="F22" s="1"/>
      <c r="G22" s="1"/>
      <c r="H22" s="1"/>
      <c r="I22" s="29"/>
      <c r="J22" s="30"/>
      <c r="K22" s="30"/>
      <c r="L22" s="31"/>
      <c r="M22" s="2"/>
      <c r="N22" s="2"/>
      <c r="O22" s="2"/>
      <c r="P22" s="1"/>
      <c r="Q22" s="23"/>
      <c r="R22" s="1"/>
      <c r="S22" s="1"/>
      <c r="T22" s="1"/>
      <c r="U22" s="1"/>
      <c r="V22" s="1"/>
      <c r="W22" s="27"/>
      <c r="X22" s="928" t="s">
        <v>32</v>
      </c>
      <c r="Y22" s="928"/>
      <c r="Z22" s="28"/>
      <c r="AA22" s="2"/>
    </row>
    <row r="23" spans="1:27">
      <c r="A23" s="1"/>
      <c r="B23" s="1"/>
      <c r="C23" s="176" t="s">
        <v>369</v>
      </c>
      <c r="D23" s="1"/>
      <c r="E23" s="1"/>
      <c r="F23" s="1"/>
      <c r="G23" s="1"/>
      <c r="H23" s="1"/>
      <c r="I23" s="1"/>
      <c r="J23" s="1"/>
      <c r="K23" s="1"/>
      <c r="L23" s="1"/>
      <c r="M23" s="2"/>
      <c r="N23" s="2"/>
      <c r="O23" s="2"/>
      <c r="P23" s="1"/>
      <c r="Q23" s="1"/>
      <c r="R23" s="1"/>
      <c r="S23" s="1"/>
      <c r="T23" s="1"/>
      <c r="U23" s="1"/>
      <c r="V23" s="1"/>
      <c r="W23" s="27"/>
      <c r="X23" s="47" t="s">
        <v>151</v>
      </c>
      <c r="Y23" s="60">
        <f>Y14-Y19</f>
        <v>333927</v>
      </c>
      <c r="Z23" s="28"/>
      <c r="AA23" s="2"/>
    </row>
    <row r="24" spans="1:27">
      <c r="A24" s="1"/>
      <c r="C24" t="s">
        <v>699</v>
      </c>
      <c r="F24" s="1"/>
      <c r="G24" s="1" t="s">
        <v>101</v>
      </c>
      <c r="H24" s="1"/>
      <c r="I24" s="1"/>
      <c r="J24" s="172" t="s">
        <v>98</v>
      </c>
      <c r="K24" s="1"/>
      <c r="L24" s="1"/>
      <c r="M24" s="2"/>
      <c r="N24" s="2"/>
      <c r="O24" s="2"/>
      <c r="Q24" t="s">
        <v>101</v>
      </c>
      <c r="T24" s="1"/>
      <c r="U24" s="1"/>
      <c r="V24" s="1"/>
      <c r="W24" s="27"/>
      <c r="X24" s="56" t="s">
        <v>155</v>
      </c>
      <c r="Y24" s="211"/>
      <c r="Z24" s="28"/>
      <c r="AA24" s="2"/>
    </row>
    <row r="25" spans="1:27">
      <c r="A25" s="1"/>
      <c r="F25" s="1"/>
      <c r="H25" s="1"/>
      <c r="J25" s="167" t="s">
        <v>245</v>
      </c>
      <c r="M25" s="2"/>
      <c r="N25" s="2"/>
      <c r="O25" s="2"/>
      <c r="T25" s="1"/>
      <c r="U25" s="1"/>
      <c r="V25" s="1"/>
      <c r="W25" s="27"/>
      <c r="X25" s="50"/>
      <c r="Y25" s="50"/>
      <c r="Z25" s="28"/>
      <c r="AA25" s="2"/>
    </row>
    <row r="26" spans="1:27">
      <c r="A26" s="1"/>
      <c r="C26" s="172" t="s">
        <v>98</v>
      </c>
      <c r="F26" s="1"/>
      <c r="H26" s="1"/>
      <c r="M26" s="2"/>
      <c r="N26" s="2"/>
      <c r="O26" s="2"/>
      <c r="T26" s="1"/>
      <c r="U26" s="1"/>
      <c r="V26" s="1"/>
      <c r="W26" s="27"/>
      <c r="X26" s="928" t="s">
        <v>90</v>
      </c>
      <c r="Y26" s="928"/>
      <c r="Z26" s="28"/>
      <c r="AA26" s="2"/>
    </row>
    <row r="27" spans="1:27">
      <c r="A27" s="1"/>
      <c r="C27" t="s">
        <v>245</v>
      </c>
      <c r="F27" s="1"/>
      <c r="G27" s="1"/>
      <c r="H27" s="1"/>
      <c r="M27" s="2"/>
      <c r="N27" s="2"/>
      <c r="O27" s="2"/>
      <c r="T27" s="1"/>
      <c r="U27" s="1"/>
      <c r="V27" s="1"/>
      <c r="W27" s="27"/>
      <c r="X27" s="56" t="s">
        <v>155</v>
      </c>
      <c r="Y27" s="212"/>
      <c r="Z27" s="28"/>
      <c r="AA27" s="2"/>
    </row>
    <row r="28" spans="1:27" ht="15" thickBot="1">
      <c r="A28" s="1"/>
      <c r="F28" s="1"/>
      <c r="G28" s="1"/>
      <c r="H28" s="1"/>
      <c r="M28" s="2"/>
      <c r="N28" s="2"/>
      <c r="O28" s="2"/>
      <c r="T28" s="1"/>
      <c r="U28" s="1"/>
      <c r="V28" s="1"/>
      <c r="W28" s="29"/>
      <c r="X28" s="30"/>
      <c r="Y28" s="30"/>
      <c r="Z28" s="31"/>
      <c r="AA28" s="2"/>
    </row>
    <row r="29" spans="1:27">
      <c r="A29" s="1"/>
      <c r="F29" s="1"/>
      <c r="G29" s="1"/>
      <c r="H29" s="1"/>
      <c r="J29" s="168"/>
      <c r="M29" s="2"/>
      <c r="N29" s="2"/>
      <c r="O29" s="2"/>
      <c r="P29" s="1"/>
      <c r="Q29" s="1"/>
      <c r="T29" s="1"/>
      <c r="U29" s="1"/>
      <c r="V29" s="1"/>
      <c r="W29" s="1"/>
      <c r="X29" s="1"/>
      <c r="Y29" s="1"/>
      <c r="Z29" s="1"/>
      <c r="AA29" s="2"/>
    </row>
    <row r="30" spans="1:27">
      <c r="A30" s="1"/>
      <c r="F30" s="1"/>
      <c r="G30" s="1"/>
      <c r="H30" s="1"/>
      <c r="M30" s="2"/>
      <c r="N30" s="2"/>
      <c r="O30" s="2"/>
      <c r="P30" s="1"/>
      <c r="Q30" s="1"/>
      <c r="T30" s="1"/>
      <c r="U30" s="1"/>
      <c r="V30" s="1"/>
      <c r="X30" s="176" t="s">
        <v>215</v>
      </c>
      <c r="AA30" s="2"/>
    </row>
    <row r="31" spans="1:27">
      <c r="A31" s="1"/>
      <c r="F31" s="1"/>
      <c r="G31" s="1"/>
      <c r="H31" s="1"/>
      <c r="M31" s="2"/>
      <c r="N31" s="2"/>
      <c r="O31" s="2"/>
      <c r="P31" s="1"/>
      <c r="Q31" s="1"/>
      <c r="T31" s="1"/>
      <c r="U31" s="1"/>
      <c r="V31" s="1"/>
      <c r="X31" t="s">
        <v>230</v>
      </c>
      <c r="AA31" s="2"/>
    </row>
    <row r="32" spans="1:27">
      <c r="A32" s="1"/>
      <c r="F32" s="1"/>
      <c r="G32" s="1"/>
      <c r="H32" s="1"/>
      <c r="M32" s="2"/>
      <c r="N32" s="2"/>
      <c r="O32" s="2"/>
      <c r="P32" s="1"/>
      <c r="Q32" s="1"/>
      <c r="T32" s="1"/>
      <c r="U32" s="1"/>
      <c r="V32" s="1"/>
      <c r="AA32" s="2"/>
    </row>
    <row r="33" spans="1:27">
      <c r="A33" s="1"/>
      <c r="F33" s="1"/>
      <c r="G33" s="1"/>
      <c r="H33" s="1"/>
      <c r="M33" s="2"/>
      <c r="N33" s="2"/>
      <c r="O33" s="2"/>
      <c r="P33" s="1"/>
      <c r="Q33" s="1"/>
      <c r="T33" s="1"/>
      <c r="U33" s="1"/>
      <c r="V33" s="1"/>
      <c r="AA33" s="2"/>
    </row>
    <row r="34" spans="1:27">
      <c r="A34" s="1"/>
      <c r="F34" s="1"/>
      <c r="G34" s="1"/>
      <c r="H34" s="1"/>
      <c r="M34" s="2"/>
      <c r="N34" s="2"/>
      <c r="O34" s="2"/>
      <c r="T34" s="1"/>
      <c r="U34" s="1"/>
      <c r="V34" s="1"/>
      <c r="AA34" s="2"/>
    </row>
    <row r="35" spans="1:27">
      <c r="A35" s="1"/>
      <c r="F35" s="1"/>
      <c r="G35" s="1"/>
      <c r="H35" s="1"/>
      <c r="M35" s="2"/>
      <c r="N35" s="2"/>
      <c r="O35" s="2"/>
      <c r="T35" s="1"/>
      <c r="U35" s="1"/>
      <c r="V35" s="1"/>
      <c r="AA35" s="2"/>
    </row>
    <row r="36" spans="1:27">
      <c r="A36" s="1"/>
      <c r="F36" s="1"/>
      <c r="G36" s="1"/>
      <c r="H36" s="1"/>
      <c r="M36" s="2"/>
      <c r="N36" s="2"/>
      <c r="O36" s="2"/>
      <c r="T36" s="1"/>
      <c r="U36" s="1"/>
      <c r="V36" s="1"/>
      <c r="AA36" s="2"/>
    </row>
    <row r="37" spans="1:27">
      <c r="A37" s="1"/>
      <c r="F37" s="1"/>
      <c r="G37" s="1"/>
      <c r="H37" s="1"/>
      <c r="M37" s="2"/>
      <c r="N37" s="2"/>
      <c r="O37" s="2"/>
      <c r="T37" s="1"/>
      <c r="U37" s="1"/>
      <c r="V37" s="1"/>
      <c r="AA37" s="2"/>
    </row>
    <row r="38" spans="1:27">
      <c r="A38" s="1"/>
      <c r="F38" s="1"/>
      <c r="G38" s="1"/>
      <c r="H38" s="1"/>
      <c r="M38" s="2"/>
      <c r="N38" s="2"/>
      <c r="O38" s="2"/>
      <c r="T38" s="1"/>
      <c r="U38" s="1"/>
      <c r="V38" s="1"/>
      <c r="AA38" s="2"/>
    </row>
  </sheetData>
  <mergeCells count="20">
    <mergeCell ref="X26:Y26"/>
    <mergeCell ref="C12:D12"/>
    <mergeCell ref="J13:K13"/>
    <mergeCell ref="Q13:R13"/>
    <mergeCell ref="X13:Y13"/>
    <mergeCell ref="J16:K16"/>
    <mergeCell ref="X17:Y17"/>
    <mergeCell ref="X18:Y18"/>
    <mergeCell ref="C19:D19"/>
    <mergeCell ref="X22:Y22"/>
    <mergeCell ref="X10:Y10"/>
    <mergeCell ref="J11:K11"/>
    <mergeCell ref="Q11:R11"/>
    <mergeCell ref="X11:Y11"/>
    <mergeCell ref="Q10:R10"/>
    <mergeCell ref="C6:D6"/>
    <mergeCell ref="C7:D7"/>
    <mergeCell ref="C8:D8"/>
    <mergeCell ref="C10:D10"/>
    <mergeCell ref="J10:K10"/>
  </mergeCells>
  <pageMargins left="0.7" right="0.7" top="0.75" bottom="0.75" header="0.3" footer="0.3"/>
  <pageSetup paperSize="9" orientation="portrait" horizontalDpi="300" verticalDpi="3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Feuil15">
    <tabColor rgb="FFFFE5F2"/>
  </sheetPr>
  <dimension ref="A1:AD82"/>
  <sheetViews>
    <sheetView workbookViewId="0">
      <selection activeCell="N42" sqref="N42"/>
    </sheetView>
  </sheetViews>
  <sheetFormatPr baseColWidth="10" defaultRowHeight="14.4"/>
  <cols>
    <col min="1" max="2" width="3" customWidth="1"/>
    <col min="3" max="3" width="14.5546875" customWidth="1"/>
    <col min="4" max="4" width="14.6640625" customWidth="1"/>
    <col min="5" max="6" width="3" customWidth="1"/>
    <col min="7" max="7" width="5.88671875" bestFit="1" customWidth="1"/>
    <col min="8" max="9" width="3" customWidth="1"/>
    <col min="10" max="10" width="5" style="53" bestFit="1" customWidth="1"/>
    <col min="11" max="11" width="28.109375" customWidth="1"/>
    <col min="13" max="14" width="3" customWidth="1"/>
    <col min="15" max="15" width="5.6640625" customWidth="1"/>
    <col min="16" max="17" width="3" customWidth="1"/>
    <col min="18" max="18" width="15.5546875" customWidth="1"/>
    <col min="20" max="21" width="3" customWidth="1"/>
    <col min="22" max="22" width="5.5546875" bestFit="1" customWidth="1"/>
    <col min="23" max="24" width="3" customWidth="1"/>
    <col min="25" max="25" width="18.44140625" bestFit="1" customWidth="1"/>
    <col min="27" max="27" width="3" customWidth="1"/>
    <col min="28" max="28" width="8.109375" bestFit="1" customWidth="1"/>
    <col min="29" max="29" width="3" customWidth="1"/>
    <col min="30" max="30" width="18.44140625" bestFit="1" customWidth="1"/>
  </cols>
  <sheetData>
    <row r="1" spans="1:30" s="194" customFormat="1">
      <c r="J1" s="53"/>
    </row>
    <row r="2" spans="1:30" s="194" customFormat="1">
      <c r="J2" s="53"/>
    </row>
    <row r="3" spans="1:30" s="194" customFormat="1">
      <c r="J3" s="53"/>
    </row>
    <row r="4" spans="1:30" s="194" customFormat="1">
      <c r="J4" s="53"/>
    </row>
    <row r="5" spans="1:30" ht="15" thickBot="1"/>
    <row r="6" spans="1:30" ht="15" customHeight="1" thickBot="1">
      <c r="C6" s="938" t="s">
        <v>183</v>
      </c>
      <c r="D6" s="938"/>
      <c r="E6" s="1"/>
      <c r="F6" s="1"/>
      <c r="G6" s="1"/>
      <c r="H6" s="1"/>
      <c r="I6" s="1"/>
      <c r="K6" s="1"/>
      <c r="L6" s="1"/>
      <c r="M6" s="1"/>
      <c r="N6" s="2"/>
      <c r="O6" s="2"/>
      <c r="P6" s="2"/>
      <c r="Q6" s="1"/>
      <c r="R6" s="144">
        <f>L20-S15</f>
        <v>476073</v>
      </c>
      <c r="T6" s="1"/>
      <c r="U6" s="1"/>
      <c r="V6" s="1"/>
      <c r="W6" s="1"/>
      <c r="X6" s="1"/>
      <c r="Y6" s="1"/>
      <c r="Z6" s="1"/>
      <c r="AA6" s="1"/>
      <c r="AB6" s="2"/>
      <c r="AC6" s="2"/>
      <c r="AD6" s="1"/>
    </row>
    <row r="7" spans="1:30">
      <c r="C7" s="938" t="s">
        <v>129</v>
      </c>
      <c r="D7" s="938"/>
      <c r="E7" s="1"/>
      <c r="F7" s="1"/>
      <c r="G7" s="1"/>
      <c r="H7" s="1"/>
      <c r="I7" s="1"/>
      <c r="K7" s="1"/>
      <c r="L7" s="1"/>
      <c r="M7" s="1"/>
      <c r="N7" s="2"/>
      <c r="O7" s="2"/>
      <c r="P7" s="2"/>
      <c r="Q7" s="23"/>
      <c r="S7" s="1"/>
      <c r="T7" s="1"/>
      <c r="U7" s="1"/>
      <c r="V7" s="1"/>
      <c r="W7" s="1"/>
      <c r="X7" s="1"/>
      <c r="Y7" s="1"/>
      <c r="Z7" s="1"/>
      <c r="AA7" s="1"/>
      <c r="AB7" s="2"/>
      <c r="AC7" s="2"/>
      <c r="AD7" s="1"/>
    </row>
    <row r="8" spans="1:30">
      <c r="C8" s="938" t="s">
        <v>2</v>
      </c>
      <c r="D8" s="938"/>
      <c r="E8" s="1"/>
      <c r="F8" s="1"/>
      <c r="G8" s="1"/>
      <c r="H8" s="1"/>
      <c r="I8" s="1"/>
      <c r="K8" s="1"/>
      <c r="L8" s="1"/>
      <c r="M8" s="1"/>
      <c r="N8" s="2"/>
      <c r="O8" s="2"/>
      <c r="P8" s="2"/>
      <c r="Q8" s="1"/>
      <c r="R8" s="23"/>
      <c r="S8" s="1"/>
      <c r="T8" s="1"/>
      <c r="U8" s="1"/>
      <c r="V8" s="1"/>
      <c r="W8" s="1"/>
      <c r="X8" s="1"/>
      <c r="Y8" s="1"/>
      <c r="Z8" s="1"/>
      <c r="AA8" s="1"/>
      <c r="AB8" s="2"/>
      <c r="AC8" s="2"/>
      <c r="AD8" s="1"/>
    </row>
    <row r="9" spans="1:30" ht="15" thickBot="1">
      <c r="A9" s="1"/>
      <c r="B9" s="1"/>
      <c r="C9" s="1"/>
      <c r="D9" s="1"/>
      <c r="E9" s="1"/>
      <c r="F9" s="1"/>
      <c r="G9" s="1"/>
      <c r="H9" s="1"/>
      <c r="I9" s="1"/>
      <c r="K9" s="1"/>
      <c r="L9" s="1"/>
      <c r="M9" s="1"/>
      <c r="N9" s="2"/>
      <c r="O9" s="23"/>
      <c r="P9" s="2"/>
      <c r="Q9" s="1"/>
      <c r="R9" s="1"/>
      <c r="S9" s="1"/>
      <c r="T9" s="1"/>
      <c r="U9" s="1"/>
      <c r="V9" s="1"/>
      <c r="W9" s="1"/>
      <c r="X9" s="1"/>
      <c r="Y9" s="1"/>
      <c r="Z9" s="1"/>
      <c r="AA9" s="1"/>
      <c r="AB9" s="2"/>
      <c r="AC9" s="2"/>
      <c r="AD9" s="1"/>
    </row>
    <row r="10" spans="1:30" ht="15" thickBot="1">
      <c r="A10" s="3"/>
      <c r="B10" s="35"/>
      <c r="C10" s="924" t="s">
        <v>188</v>
      </c>
      <c r="D10" s="924"/>
      <c r="E10" s="36"/>
      <c r="F10" s="3"/>
      <c r="G10" s="3"/>
      <c r="H10" s="3"/>
      <c r="I10" s="41"/>
      <c r="J10" s="147"/>
      <c r="K10" s="935" t="s">
        <v>179</v>
      </c>
      <c r="L10" s="935"/>
      <c r="M10" s="42"/>
      <c r="N10" s="6"/>
      <c r="O10" s="6"/>
      <c r="P10" s="6"/>
      <c r="Q10" s="39"/>
      <c r="R10" s="934" t="s">
        <v>186</v>
      </c>
      <c r="S10" s="934"/>
      <c r="T10" s="40"/>
      <c r="U10" s="3"/>
      <c r="V10" s="3"/>
      <c r="W10" s="3"/>
      <c r="X10" s="41"/>
      <c r="Y10" s="935" t="s">
        <v>179</v>
      </c>
      <c r="Z10" s="935"/>
      <c r="AA10" s="42"/>
      <c r="AB10" s="6"/>
    </row>
    <row r="11" spans="1:30" ht="15" thickBot="1">
      <c r="A11" s="1"/>
      <c r="B11" s="19"/>
      <c r="C11" s="4"/>
      <c r="D11" s="4"/>
      <c r="E11" s="20"/>
      <c r="F11" s="1"/>
      <c r="H11" s="1"/>
      <c r="I11" s="27"/>
      <c r="J11" s="119"/>
      <c r="K11" s="929" t="s">
        <v>136</v>
      </c>
      <c r="L11" s="929"/>
      <c r="M11" s="28"/>
      <c r="N11" s="2"/>
      <c r="O11" s="145">
        <f>R6/L20</f>
        <v>0.43510920846029688</v>
      </c>
      <c r="P11" s="2"/>
      <c r="Q11" s="7"/>
      <c r="R11" s="930" t="s">
        <v>75</v>
      </c>
      <c r="S11" s="930"/>
      <c r="T11" s="8"/>
      <c r="U11" s="1"/>
      <c r="V11" s="1"/>
      <c r="W11" s="1"/>
      <c r="X11" s="27"/>
      <c r="Y11" s="929" t="s">
        <v>75</v>
      </c>
      <c r="Z11" s="929"/>
      <c r="AA11" s="28"/>
      <c r="AB11" s="2"/>
    </row>
    <row r="12" spans="1:30" ht="15" thickBot="1">
      <c r="A12" s="1"/>
      <c r="B12" s="19"/>
      <c r="C12" s="926" t="s">
        <v>700</v>
      </c>
      <c r="D12" s="926"/>
      <c r="E12" s="20"/>
      <c r="F12" s="1"/>
      <c r="G12" s="1"/>
      <c r="H12" s="1"/>
      <c r="I12" s="27"/>
      <c r="J12" s="119"/>
      <c r="K12" s="4"/>
      <c r="L12" s="4"/>
      <c r="M12" s="28"/>
      <c r="N12" s="2"/>
      <c r="O12" s="2"/>
      <c r="P12" s="2"/>
      <c r="Q12" s="7"/>
      <c r="R12" s="4"/>
      <c r="S12" s="4"/>
      <c r="T12" s="8"/>
      <c r="U12" s="1"/>
      <c r="V12" s="1"/>
      <c r="W12" s="1"/>
      <c r="X12" s="27"/>
      <c r="Y12" s="140"/>
      <c r="Z12" s="140"/>
      <c r="AA12" s="28"/>
      <c r="AB12" s="2"/>
    </row>
    <row r="13" spans="1:30" ht="15" thickBot="1">
      <c r="A13" s="1"/>
      <c r="B13" s="19" t="s">
        <v>216</v>
      </c>
      <c r="C13" s="67" t="s">
        <v>141</v>
      </c>
      <c r="D13" s="66">
        <v>33507670</v>
      </c>
      <c r="E13" s="20"/>
      <c r="F13" s="1"/>
      <c r="G13" s="118">
        <f>L14/D14</f>
        <v>1</v>
      </c>
      <c r="H13" s="1"/>
      <c r="I13" s="27"/>
      <c r="J13" s="119"/>
      <c r="K13" s="932" t="s">
        <v>10</v>
      </c>
      <c r="L13" s="932"/>
      <c r="M13" s="28"/>
      <c r="N13" s="2"/>
      <c r="O13" s="2"/>
      <c r="P13" s="2"/>
      <c r="Q13" s="7"/>
      <c r="R13" s="931" t="s">
        <v>132</v>
      </c>
      <c r="S13" s="931"/>
      <c r="T13" s="8"/>
      <c r="U13" s="1"/>
      <c r="V13" s="1"/>
      <c r="W13" s="1"/>
      <c r="X13" s="27"/>
      <c r="Y13" s="932" t="s">
        <v>10</v>
      </c>
      <c r="Z13" s="932"/>
      <c r="AA13" s="28"/>
      <c r="AB13" s="2"/>
    </row>
    <row r="14" spans="1:30">
      <c r="A14" s="1"/>
      <c r="B14" s="19" t="s">
        <v>217</v>
      </c>
      <c r="C14" s="136" t="s">
        <v>142</v>
      </c>
      <c r="D14" s="66">
        <v>33523218</v>
      </c>
      <c r="E14" s="20"/>
      <c r="F14" s="1"/>
      <c r="G14" s="1"/>
      <c r="H14" s="1"/>
      <c r="I14" s="27"/>
      <c r="J14" s="119"/>
      <c r="K14" s="56"/>
      <c r="L14" s="5">
        <f>D14</f>
        <v>33523218</v>
      </c>
      <c r="M14" s="57"/>
      <c r="N14" s="2"/>
      <c r="O14" s="2"/>
      <c r="P14" s="2"/>
      <c r="Q14" s="7"/>
      <c r="R14" s="9" t="s">
        <v>7</v>
      </c>
      <c r="S14" s="54">
        <v>7174</v>
      </c>
      <c r="T14" s="8"/>
      <c r="U14" s="1"/>
      <c r="V14" s="1"/>
      <c r="W14" s="1"/>
      <c r="X14" s="27"/>
      <c r="Y14" s="138" t="s">
        <v>140</v>
      </c>
      <c r="Z14" s="46">
        <f>Z17*0.098+Z16*0.28+Z15*0.88+Z18*0.28</f>
        <v>905835.43</v>
      </c>
      <c r="AA14" s="141"/>
      <c r="AB14" s="2"/>
    </row>
    <row r="15" spans="1:30">
      <c r="A15" s="1"/>
      <c r="B15" s="19"/>
      <c r="C15" s="165"/>
      <c r="D15" s="166"/>
      <c r="E15" s="20"/>
      <c r="F15" s="1"/>
      <c r="H15" s="1"/>
      <c r="I15" s="27"/>
      <c r="J15" s="119"/>
      <c r="K15" s="4"/>
      <c r="L15" s="4"/>
      <c r="M15" s="28"/>
      <c r="N15" s="2"/>
      <c r="O15" s="2"/>
      <c r="P15" s="2"/>
      <c r="Q15" s="7"/>
      <c r="R15" s="9" t="s">
        <v>8</v>
      </c>
      <c r="S15" s="54">
        <v>618073</v>
      </c>
      <c r="T15" s="8"/>
      <c r="U15" s="1"/>
      <c r="V15" s="1"/>
      <c r="W15" s="1"/>
      <c r="X15" s="27"/>
      <c r="Y15" s="137" t="s">
        <v>147</v>
      </c>
      <c r="Z15" s="5">
        <f>S14+R6</f>
        <v>483247</v>
      </c>
      <c r="AA15" s="141"/>
      <c r="AB15" s="2"/>
    </row>
    <row r="16" spans="1:30">
      <c r="A16" s="1"/>
      <c r="B16" s="19"/>
      <c r="C16" s="143" t="s">
        <v>153</v>
      </c>
      <c r="D16" s="34"/>
      <c r="E16" s="20"/>
      <c r="F16" s="1"/>
      <c r="G16" s="1"/>
      <c r="H16" s="1"/>
      <c r="I16" s="27"/>
      <c r="J16" s="119"/>
      <c r="K16" s="928" t="s">
        <v>130</v>
      </c>
      <c r="L16" s="928"/>
      <c r="M16" s="28"/>
      <c r="N16" s="2"/>
      <c r="O16" s="2"/>
      <c r="P16" s="2"/>
      <c r="Q16" s="7"/>
      <c r="R16" s="129" t="s">
        <v>9</v>
      </c>
      <c r="S16" s="129"/>
      <c r="T16" s="8"/>
      <c r="U16" s="1"/>
      <c r="V16" s="1"/>
      <c r="W16" s="1"/>
      <c r="X16" s="27"/>
      <c r="Y16" s="137" t="s">
        <v>148</v>
      </c>
      <c r="Z16" s="5">
        <f>L21</f>
        <v>1699889</v>
      </c>
      <c r="AA16" s="141"/>
      <c r="AB16" s="2"/>
    </row>
    <row r="17" spans="1:30">
      <c r="A17" s="1"/>
      <c r="B17" s="19"/>
      <c r="C17" s="136"/>
      <c r="D17" s="66"/>
      <c r="E17" s="20"/>
      <c r="F17" s="1"/>
      <c r="G17" s="1"/>
      <c r="H17" s="1"/>
      <c r="I17" s="27"/>
      <c r="J17" s="119">
        <f>L17/L14</f>
        <v>0.80908754046225517</v>
      </c>
      <c r="K17" s="125" t="s">
        <v>14</v>
      </c>
      <c r="L17" s="133">
        <f>L14-L32</f>
        <v>27123218</v>
      </c>
      <c r="M17" s="28"/>
      <c r="N17" s="2"/>
      <c r="O17" s="2"/>
      <c r="P17" s="2"/>
      <c r="Q17" s="7"/>
      <c r="R17" s="9"/>
      <c r="S17" s="9">
        <f>S15-S14</f>
        <v>610899</v>
      </c>
      <c r="T17" s="8"/>
      <c r="U17" s="1"/>
      <c r="V17" s="1"/>
      <c r="W17" s="1"/>
      <c r="X17" s="27"/>
      <c r="Y17" s="137" t="s">
        <v>149</v>
      </c>
      <c r="Z17" s="5">
        <f>L22</f>
        <v>46435</v>
      </c>
      <c r="AA17" s="141"/>
      <c r="AB17" s="2"/>
      <c r="AC17" s="2"/>
      <c r="AD17" s="1"/>
    </row>
    <row r="18" spans="1:30" ht="15" thickBot="1">
      <c r="A18" s="1"/>
      <c r="B18" s="24"/>
      <c r="C18" s="25"/>
      <c r="D18" s="25"/>
      <c r="E18" s="26"/>
      <c r="F18" s="1"/>
      <c r="G18" s="1"/>
      <c r="H18" s="1"/>
      <c r="I18" s="27" t="s">
        <v>216</v>
      </c>
      <c r="J18" s="119"/>
      <c r="K18" s="45" t="s">
        <v>131</v>
      </c>
      <c r="L18" s="64">
        <v>4514771</v>
      </c>
      <c r="M18" s="28" t="s">
        <v>94</v>
      </c>
      <c r="N18" s="2"/>
      <c r="O18" s="2"/>
      <c r="P18" s="2"/>
      <c r="Q18" s="7"/>
      <c r="R18" s="4"/>
      <c r="S18" s="4"/>
      <c r="T18" s="8"/>
      <c r="U18" s="1"/>
      <c r="V18" s="1"/>
      <c r="W18" s="1"/>
      <c r="X18" s="27"/>
      <c r="Y18" s="137" t="s">
        <v>150</v>
      </c>
      <c r="Z18" s="5">
        <f>S20</f>
        <v>209</v>
      </c>
      <c r="AA18" s="141"/>
      <c r="AB18" s="2"/>
      <c r="AC18" s="2"/>
      <c r="AD18" s="1"/>
    </row>
    <row r="19" spans="1:30" ht="15" thickBot="1">
      <c r="A19" s="1"/>
      <c r="B19" s="1"/>
      <c r="C19" s="1"/>
      <c r="D19" s="1"/>
      <c r="E19" s="1"/>
      <c r="F19" s="1"/>
      <c r="G19" s="1"/>
      <c r="H19" s="1"/>
      <c r="I19" s="27"/>
      <c r="J19" s="119"/>
      <c r="K19" s="45" t="s">
        <v>75</v>
      </c>
      <c r="L19" s="46"/>
      <c r="M19" s="28"/>
      <c r="N19" s="2"/>
      <c r="O19" s="145">
        <f>S15/L20</f>
        <v>0.56489079153970312</v>
      </c>
      <c r="P19" s="2"/>
      <c r="Q19" s="7"/>
      <c r="R19" s="944" t="s">
        <v>146</v>
      </c>
      <c r="S19" s="944"/>
      <c r="T19" s="8"/>
      <c r="U19" s="1"/>
      <c r="V19" s="1"/>
      <c r="W19" s="1"/>
      <c r="X19" s="27"/>
      <c r="Y19" s="56" t="s">
        <v>133</v>
      </c>
      <c r="Z19" s="5">
        <f>L24-S27+S26</f>
        <v>269424</v>
      </c>
      <c r="AA19" s="141"/>
      <c r="AB19" s="2"/>
      <c r="AC19" s="2"/>
      <c r="AD19" s="23"/>
    </row>
    <row r="20" spans="1:30">
      <c r="A20" s="1"/>
      <c r="B20" s="1"/>
      <c r="C20" s="1"/>
      <c r="D20" s="1"/>
      <c r="E20" s="1"/>
      <c r="F20" s="1"/>
      <c r="G20" s="1"/>
      <c r="H20" s="1"/>
      <c r="I20" s="27" t="s">
        <v>217</v>
      </c>
      <c r="J20" s="119"/>
      <c r="K20" s="48" t="s">
        <v>521</v>
      </c>
      <c r="L20" s="60">
        <v>1094146</v>
      </c>
      <c r="M20" s="28" t="s">
        <v>95</v>
      </c>
      <c r="N20" s="2"/>
      <c r="P20" s="2"/>
      <c r="Q20" s="7"/>
      <c r="R20" s="9" t="s">
        <v>7</v>
      </c>
      <c r="S20" s="54">
        <v>209</v>
      </c>
      <c r="T20" s="8"/>
      <c r="U20" s="1"/>
      <c r="V20" s="1"/>
      <c r="W20" s="1"/>
      <c r="X20" s="27"/>
      <c r="Y20" s="56" t="s">
        <v>134</v>
      </c>
      <c r="Z20" s="5">
        <f>L35</f>
        <v>400000</v>
      </c>
      <c r="AA20" s="141"/>
      <c r="AB20" s="2"/>
      <c r="AC20" s="2"/>
      <c r="AD20" s="1"/>
    </row>
    <row r="21" spans="1:30">
      <c r="A21" s="1"/>
      <c r="F21" s="1"/>
      <c r="H21" s="1"/>
      <c r="I21" s="27" t="s">
        <v>217</v>
      </c>
      <c r="J21" s="119"/>
      <c r="K21" s="48" t="s">
        <v>522</v>
      </c>
      <c r="L21" s="60">
        <v>1699889</v>
      </c>
      <c r="M21" s="28" t="s">
        <v>95</v>
      </c>
      <c r="N21" s="2"/>
      <c r="O21" s="146" t="s">
        <v>25</v>
      </c>
      <c r="P21" s="2"/>
      <c r="Q21" s="7"/>
      <c r="R21" s="142" t="s">
        <v>8</v>
      </c>
      <c r="S21" s="54">
        <v>3262</v>
      </c>
      <c r="T21" s="8"/>
      <c r="U21" s="1"/>
      <c r="V21" s="1"/>
      <c r="W21" s="1"/>
      <c r="X21" s="27"/>
      <c r="Y21" s="56" t="s">
        <v>135</v>
      </c>
      <c r="Z21" s="5">
        <f>L27</f>
        <v>1898625.2600000002</v>
      </c>
      <c r="AA21" s="141"/>
      <c r="AB21" s="2"/>
      <c r="AC21" s="2"/>
      <c r="AD21" s="1"/>
    </row>
    <row r="22" spans="1:30">
      <c r="A22" s="1"/>
      <c r="F22" s="1"/>
      <c r="H22" s="1"/>
      <c r="I22" s="27" t="s">
        <v>217</v>
      </c>
      <c r="J22" s="119"/>
      <c r="K22" s="48" t="s">
        <v>523</v>
      </c>
      <c r="L22" s="60">
        <v>46435</v>
      </c>
      <c r="M22" s="28" t="s">
        <v>95</v>
      </c>
      <c r="N22" s="2"/>
      <c r="P22" s="2"/>
      <c r="Q22" s="7" t="s">
        <v>101</v>
      </c>
      <c r="R22" s="129" t="s">
        <v>9</v>
      </c>
      <c r="S22" s="129"/>
      <c r="T22" s="8"/>
      <c r="U22" s="1"/>
      <c r="V22" s="1"/>
      <c r="W22" s="1"/>
      <c r="X22" s="27"/>
      <c r="Y22" s="4"/>
      <c r="Z22" s="4"/>
      <c r="AA22" s="28"/>
      <c r="AB22" s="2"/>
      <c r="AC22" s="2"/>
      <c r="AD22" s="1"/>
    </row>
    <row r="23" spans="1:30">
      <c r="A23" s="1"/>
      <c r="C23" s="176" t="s">
        <v>215</v>
      </c>
      <c r="F23" s="1"/>
      <c r="G23" s="1"/>
      <c r="H23" s="1"/>
      <c r="I23" s="27" t="s">
        <v>101</v>
      </c>
      <c r="J23" s="119"/>
      <c r="K23" s="134" t="s">
        <v>276</v>
      </c>
      <c r="L23" s="135">
        <f>L22*0.098+L21*0.28+L20*0.88</f>
        <v>1443368.03</v>
      </c>
      <c r="M23" s="28"/>
      <c r="N23" s="2"/>
      <c r="P23" s="2"/>
      <c r="Q23" s="7" t="s">
        <v>101</v>
      </c>
      <c r="R23" s="9"/>
      <c r="S23" s="9">
        <f>S21-S20</f>
        <v>3053</v>
      </c>
      <c r="T23" s="8"/>
      <c r="U23" s="1"/>
      <c r="V23" s="1"/>
      <c r="W23" s="1"/>
      <c r="X23" s="27"/>
      <c r="Y23" s="923" t="s">
        <v>80</v>
      </c>
      <c r="Z23" s="923"/>
      <c r="AA23" s="28"/>
      <c r="AB23" s="2"/>
      <c r="AD23" s="1"/>
    </row>
    <row r="24" spans="1:30" ht="15" thickBot="1">
      <c r="A24" s="1"/>
      <c r="C24" t="s">
        <v>219</v>
      </c>
      <c r="F24" s="1"/>
      <c r="G24" s="2"/>
      <c r="H24" s="1"/>
      <c r="I24" s="27" t="s">
        <v>218</v>
      </c>
      <c r="J24" s="119"/>
      <c r="K24" s="48" t="s">
        <v>133</v>
      </c>
      <c r="L24" s="60">
        <v>240000</v>
      </c>
      <c r="M24" s="28" t="s">
        <v>95</v>
      </c>
      <c r="N24" s="2"/>
      <c r="P24" s="2"/>
      <c r="Q24" s="7" t="s">
        <v>101</v>
      </c>
      <c r="R24" s="4"/>
      <c r="S24" s="4"/>
      <c r="T24" s="8"/>
      <c r="U24" s="1"/>
      <c r="V24" s="1"/>
      <c r="W24" s="1"/>
      <c r="X24" s="27" t="s">
        <v>216</v>
      </c>
      <c r="Y24" s="928" t="s">
        <v>78</v>
      </c>
      <c r="Z24" s="928"/>
      <c r="AA24" s="28"/>
      <c r="AB24" s="2"/>
      <c r="AD24" s="1"/>
    </row>
    <row r="25" spans="1:30" ht="15" thickBot="1">
      <c r="A25" s="1"/>
      <c r="C25" t="s">
        <v>246</v>
      </c>
      <c r="F25" s="1"/>
      <c r="G25" s="2"/>
      <c r="H25" s="1"/>
      <c r="I25" s="27" t="s">
        <v>101</v>
      </c>
      <c r="J25" s="119"/>
      <c r="K25" s="48" t="s">
        <v>701</v>
      </c>
      <c r="L25" s="65" t="s">
        <v>25</v>
      </c>
      <c r="M25" s="28" t="s">
        <v>94</v>
      </c>
      <c r="N25" s="2"/>
      <c r="O25" s="121">
        <f>S27/L24</f>
        <v>0.15183333333333332</v>
      </c>
      <c r="P25" s="2"/>
      <c r="Q25" s="7" t="s">
        <v>101</v>
      </c>
      <c r="R25" s="931" t="s">
        <v>133</v>
      </c>
      <c r="S25" s="931"/>
      <c r="T25" s="8"/>
      <c r="U25" s="1"/>
      <c r="V25" s="1"/>
      <c r="W25" s="1"/>
      <c r="X25" s="27"/>
      <c r="Y25" s="139" t="s">
        <v>140</v>
      </c>
      <c r="Z25" s="45">
        <f>Z26*0.88</f>
        <v>285296</v>
      </c>
      <c r="AA25" s="28"/>
      <c r="AB25" s="2"/>
      <c r="AD25" s="1"/>
    </row>
    <row r="26" spans="1:30">
      <c r="A26" s="1"/>
      <c r="C26" s="167"/>
      <c r="F26" s="1"/>
      <c r="G26" s="1"/>
      <c r="H26" s="1"/>
      <c r="I26" s="27" t="s">
        <v>101</v>
      </c>
      <c r="J26" s="119"/>
      <c r="K26" s="48" t="s">
        <v>143</v>
      </c>
      <c r="L26" s="43"/>
      <c r="M26" s="28"/>
      <c r="N26" s="2"/>
      <c r="P26" s="2"/>
      <c r="Q26" s="7" t="s">
        <v>101</v>
      </c>
      <c r="R26" s="9" t="s">
        <v>7</v>
      </c>
      <c r="S26" s="54">
        <v>65864</v>
      </c>
      <c r="T26" s="8"/>
      <c r="U26" s="1"/>
      <c r="V26" s="1"/>
      <c r="W26" s="1"/>
      <c r="X26" s="27"/>
      <c r="Y26" s="48" t="s">
        <v>147</v>
      </c>
      <c r="Z26" s="60">
        <f>324200</f>
        <v>324200</v>
      </c>
      <c r="AA26" s="28"/>
      <c r="AB26" s="2"/>
    </row>
    <row r="27" spans="1:30">
      <c r="A27" s="1"/>
      <c r="F27" s="1"/>
      <c r="G27" s="2"/>
      <c r="H27" s="1"/>
      <c r="I27" s="27" t="s">
        <v>227</v>
      </c>
      <c r="J27" s="119"/>
      <c r="K27" s="49" t="s">
        <v>135</v>
      </c>
      <c r="L27" s="45">
        <f>L17*0.07</f>
        <v>1898625.2600000002</v>
      </c>
      <c r="M27" s="28" t="s">
        <v>95</v>
      </c>
      <c r="N27" s="2"/>
      <c r="P27" s="2"/>
      <c r="Q27" s="7" t="s">
        <v>101</v>
      </c>
      <c r="R27" s="9" t="s">
        <v>8</v>
      </c>
      <c r="S27" s="54">
        <v>36440</v>
      </c>
      <c r="T27" s="8"/>
      <c r="U27" s="1"/>
      <c r="V27" s="1"/>
      <c r="W27" s="1"/>
      <c r="X27" s="27"/>
      <c r="Y27" s="47" t="s">
        <v>133</v>
      </c>
      <c r="Z27" s="60">
        <f>101600</f>
        <v>101600</v>
      </c>
      <c r="AA27" s="28"/>
      <c r="AB27" s="2"/>
    </row>
    <row r="28" spans="1:30">
      <c r="A28" s="1"/>
      <c r="F28" s="1"/>
      <c r="G28" s="2"/>
      <c r="H28" s="1"/>
      <c r="I28" s="27" t="s">
        <v>101</v>
      </c>
      <c r="J28" s="119"/>
      <c r="K28" s="49" t="s">
        <v>705</v>
      </c>
      <c r="L28" s="65" t="s">
        <v>25</v>
      </c>
      <c r="M28" s="28" t="s">
        <v>94</v>
      </c>
      <c r="N28" s="2"/>
      <c r="P28" s="2"/>
      <c r="Q28" s="7" t="s">
        <v>101</v>
      </c>
      <c r="R28" s="129" t="s">
        <v>9</v>
      </c>
      <c r="S28" s="129"/>
      <c r="T28" s="8"/>
      <c r="U28" s="1"/>
      <c r="V28" s="1"/>
      <c r="W28" s="1"/>
      <c r="X28" s="27"/>
      <c r="Y28" s="47" t="s">
        <v>134</v>
      </c>
      <c r="Z28" s="60">
        <f>54000</f>
        <v>54000</v>
      </c>
      <c r="AA28" s="28"/>
      <c r="AB28" s="2"/>
    </row>
    <row r="29" spans="1:30" ht="15" thickBot="1">
      <c r="A29" s="1"/>
      <c r="F29" s="1"/>
      <c r="G29" s="2"/>
      <c r="H29" s="1"/>
      <c r="I29" s="27" t="s">
        <v>228</v>
      </c>
      <c r="J29" s="119"/>
      <c r="K29" s="48" t="s">
        <v>144</v>
      </c>
      <c r="L29" s="45">
        <f>L17*0.03</f>
        <v>813696.53999999992</v>
      </c>
      <c r="M29" s="471" t="s">
        <v>25</v>
      </c>
      <c r="N29" s="2"/>
      <c r="P29" s="2"/>
      <c r="Q29" s="7" t="s">
        <v>101</v>
      </c>
      <c r="R29" s="9"/>
      <c r="S29" s="9">
        <f>S27-S26</f>
        <v>-29424</v>
      </c>
      <c r="T29" s="8"/>
      <c r="U29" s="1"/>
      <c r="V29" s="1"/>
      <c r="W29" s="1"/>
      <c r="X29" s="27"/>
      <c r="Y29" s="51"/>
      <c r="Z29" s="50"/>
      <c r="AA29" s="28"/>
      <c r="AB29" s="2"/>
    </row>
    <row r="30" spans="1:30" ht="15" thickBot="1">
      <c r="A30" s="1"/>
      <c r="F30" s="1"/>
      <c r="G30" s="1"/>
      <c r="H30" s="1"/>
      <c r="I30" s="27" t="s">
        <v>101</v>
      </c>
      <c r="J30" s="119"/>
      <c r="K30" s="132"/>
      <c r="L30" s="50"/>
      <c r="M30" s="28"/>
      <c r="N30" s="2"/>
      <c r="O30" s="121">
        <f>R33/L24</f>
        <v>0.84816666666666662</v>
      </c>
      <c r="P30" s="2"/>
      <c r="Q30" s="10"/>
      <c r="R30" s="11"/>
      <c r="S30" s="11"/>
      <c r="T30" s="12"/>
      <c r="U30" s="1"/>
      <c r="V30" s="1"/>
      <c r="W30" s="1"/>
      <c r="X30" s="27"/>
      <c r="Y30" s="923" t="s">
        <v>17</v>
      </c>
      <c r="Z30" s="923"/>
      <c r="AA30" s="28"/>
      <c r="AB30" s="2"/>
    </row>
    <row r="31" spans="1:30">
      <c r="A31" s="1"/>
      <c r="F31" s="1"/>
      <c r="G31" s="1"/>
      <c r="H31" s="1"/>
      <c r="I31" s="27"/>
      <c r="J31" s="119"/>
      <c r="K31" s="128" t="s">
        <v>137</v>
      </c>
      <c r="L31" s="45"/>
      <c r="M31" s="28"/>
      <c r="N31" s="2"/>
      <c r="P31" s="2"/>
      <c r="Q31" s="1"/>
      <c r="R31" s="1"/>
      <c r="S31" s="1"/>
      <c r="T31" s="1"/>
      <c r="U31" s="1"/>
      <c r="V31" s="1"/>
      <c r="W31" s="1"/>
      <c r="X31" s="27"/>
      <c r="Y31" s="47" t="s">
        <v>147</v>
      </c>
      <c r="Z31" s="52"/>
      <c r="AA31" s="28"/>
      <c r="AB31" s="2"/>
    </row>
    <row r="32" spans="1:30" ht="15" thickBot="1">
      <c r="A32" s="1"/>
      <c r="F32" s="1"/>
      <c r="G32" s="1"/>
      <c r="H32" s="1"/>
      <c r="I32" s="27" t="s">
        <v>217</v>
      </c>
      <c r="J32" s="119">
        <f>L32/L14</f>
        <v>0.19091245953774486</v>
      </c>
      <c r="K32" s="125" t="s">
        <v>14</v>
      </c>
      <c r="L32" s="126">
        <v>6400000</v>
      </c>
      <c r="M32" s="28"/>
      <c r="N32" s="2"/>
      <c r="P32" s="2"/>
      <c r="Q32" s="1"/>
      <c r="R32" s="1"/>
      <c r="S32" s="1"/>
      <c r="T32" s="1"/>
      <c r="U32" s="1"/>
      <c r="V32" s="1"/>
      <c r="W32" s="1"/>
      <c r="X32" s="27"/>
      <c r="Y32" s="48" t="s">
        <v>32</v>
      </c>
      <c r="Z32" s="109"/>
      <c r="AA32" s="28"/>
      <c r="AB32" s="2"/>
    </row>
    <row r="33" spans="1:28" ht="15" thickBot="1">
      <c r="A33" s="1"/>
      <c r="F33" s="1"/>
      <c r="G33" s="1"/>
      <c r="H33" s="1"/>
      <c r="I33" s="27" t="s">
        <v>261</v>
      </c>
      <c r="J33" s="119"/>
      <c r="K33" s="47" t="s">
        <v>316</v>
      </c>
      <c r="L33" s="60">
        <v>8958000</v>
      </c>
      <c r="M33" s="28"/>
      <c r="N33" s="2"/>
      <c r="O33" s="2"/>
      <c r="P33" s="2"/>
      <c r="Q33" s="1"/>
      <c r="R33" s="122">
        <f>L24-S27</f>
        <v>203560</v>
      </c>
      <c r="S33" s="1"/>
      <c r="T33" s="1"/>
      <c r="U33" s="1"/>
      <c r="V33" s="1"/>
      <c r="W33" s="1"/>
      <c r="X33" s="27"/>
      <c r="Y33" s="48" t="s">
        <v>90</v>
      </c>
      <c r="Z33" s="109"/>
      <c r="AA33" s="28"/>
      <c r="AB33" s="2"/>
    </row>
    <row r="34" spans="1:28">
      <c r="A34" s="1"/>
      <c r="F34" s="1"/>
      <c r="G34" s="1"/>
      <c r="H34" s="1"/>
      <c r="I34" s="27"/>
      <c r="J34" s="119"/>
      <c r="K34" s="47" t="s">
        <v>75</v>
      </c>
      <c r="L34" s="45"/>
      <c r="M34" s="28"/>
      <c r="N34" s="2"/>
      <c r="O34" s="2"/>
      <c r="P34" s="2"/>
      <c r="Q34" s="1"/>
      <c r="S34" s="1"/>
      <c r="T34" s="1"/>
      <c r="U34" s="1"/>
      <c r="V34" s="1"/>
      <c r="W34" s="1"/>
      <c r="X34" s="27" t="s">
        <v>101</v>
      </c>
      <c r="Y34" s="51" t="s">
        <v>173</v>
      </c>
      <c r="Z34" s="50">
        <f>Z15-Z26-Z32-Z33</f>
        <v>159047</v>
      </c>
      <c r="AA34" s="28"/>
      <c r="AB34" s="2"/>
    </row>
    <row r="35" spans="1:28">
      <c r="A35" s="1"/>
      <c r="F35" s="1"/>
      <c r="G35" s="1"/>
      <c r="H35" s="1"/>
      <c r="I35" s="27" t="s">
        <v>261</v>
      </c>
      <c r="J35" s="119"/>
      <c r="K35" s="48" t="s">
        <v>138</v>
      </c>
      <c r="L35" s="43">
        <v>400000</v>
      </c>
      <c r="M35" s="28" t="s">
        <v>94</v>
      </c>
      <c r="N35" s="2"/>
      <c r="O35" s="186"/>
      <c r="P35" s="2"/>
      <c r="Q35" s="1"/>
      <c r="S35" s="1"/>
      <c r="T35" s="1"/>
      <c r="U35" s="1"/>
      <c r="V35" s="1"/>
      <c r="W35" s="1"/>
      <c r="X35" s="27"/>
      <c r="Y35" s="51"/>
      <c r="Z35" s="50"/>
      <c r="AA35" s="28"/>
      <c r="AB35" s="2"/>
    </row>
    <row r="36" spans="1:28" ht="15" thickBot="1">
      <c r="A36" s="1"/>
      <c r="F36" s="1"/>
      <c r="G36" s="1"/>
      <c r="H36" s="1"/>
      <c r="I36" s="29"/>
      <c r="J36" s="148"/>
      <c r="K36" s="30"/>
      <c r="L36" s="30"/>
      <c r="M36" s="31"/>
      <c r="N36" s="2"/>
      <c r="O36" s="2"/>
      <c r="P36" s="2"/>
      <c r="U36" s="1"/>
      <c r="V36" s="1"/>
      <c r="W36" s="1"/>
      <c r="X36" s="27"/>
      <c r="Y36" s="47" t="s">
        <v>148</v>
      </c>
      <c r="Z36" s="52"/>
      <c r="AA36" s="28"/>
      <c r="AB36" s="2"/>
    </row>
    <row r="37" spans="1:28">
      <c r="A37" s="1"/>
      <c r="F37" s="1"/>
      <c r="G37" s="1"/>
      <c r="H37" s="1"/>
      <c r="I37" s="1"/>
      <c r="K37" s="1"/>
      <c r="L37" s="1"/>
      <c r="M37" s="1"/>
      <c r="N37" s="2"/>
      <c r="O37" s="2"/>
      <c r="P37" s="2"/>
      <c r="U37" s="1"/>
      <c r="V37" s="1"/>
      <c r="W37" s="1"/>
      <c r="X37" s="27"/>
      <c r="Y37" s="48" t="s">
        <v>32</v>
      </c>
      <c r="Z37" s="109"/>
      <c r="AA37" s="28"/>
      <c r="AB37" s="2"/>
    </row>
    <row r="38" spans="1:28">
      <c r="A38" s="1"/>
      <c r="F38" s="1"/>
      <c r="G38" s="1"/>
      <c r="H38" s="1"/>
      <c r="I38" s="1"/>
      <c r="K38" s="172" t="s">
        <v>369</v>
      </c>
      <c r="L38" s="172"/>
      <c r="M38" s="1"/>
      <c r="N38" s="2"/>
      <c r="O38" s="2"/>
      <c r="P38" s="2"/>
      <c r="R38" s="176" t="s">
        <v>98</v>
      </c>
      <c r="U38" s="1"/>
      <c r="V38" s="1"/>
      <c r="W38" s="1"/>
      <c r="X38" s="27"/>
      <c r="Y38" s="48" t="s">
        <v>707</v>
      </c>
      <c r="Z38" s="109"/>
      <c r="AA38" s="28"/>
      <c r="AB38" s="2"/>
    </row>
    <row r="39" spans="1:28">
      <c r="A39" s="1"/>
      <c r="F39" s="1"/>
      <c r="G39" s="1"/>
      <c r="H39" s="1"/>
      <c r="K39" t="s">
        <v>145</v>
      </c>
      <c r="N39" s="2"/>
      <c r="O39" s="2"/>
      <c r="P39" s="2"/>
      <c r="R39" t="s">
        <v>229</v>
      </c>
      <c r="U39" s="1"/>
      <c r="V39" s="1"/>
      <c r="W39" s="1"/>
      <c r="X39" s="27"/>
      <c r="Y39" s="48" t="s">
        <v>709</v>
      </c>
      <c r="Z39" s="109"/>
      <c r="AA39" s="28"/>
    </row>
    <row r="40" spans="1:28">
      <c r="A40" s="1"/>
      <c r="F40" s="1"/>
      <c r="G40" s="1"/>
      <c r="H40" s="1"/>
      <c r="K40" t="s">
        <v>277</v>
      </c>
      <c r="U40" s="1"/>
      <c r="V40" s="1"/>
      <c r="W40" s="1"/>
      <c r="X40" s="27"/>
      <c r="Y40" s="51" t="s">
        <v>173</v>
      </c>
      <c r="Z40" s="50">
        <f>Z16-Z37-Z38</f>
        <v>1699889</v>
      </c>
      <c r="AA40" s="28"/>
    </row>
    <row r="41" spans="1:28">
      <c r="A41" s="1"/>
      <c r="F41" s="1"/>
      <c r="G41" s="1"/>
      <c r="H41" s="1"/>
      <c r="K41" t="s">
        <v>702</v>
      </c>
      <c r="Q41" s="1"/>
      <c r="R41" s="1"/>
      <c r="U41" s="1"/>
      <c r="V41" s="1"/>
      <c r="W41" s="1"/>
      <c r="X41" s="27"/>
      <c r="Y41" s="51"/>
      <c r="Z41" s="50"/>
      <c r="AA41" s="28"/>
    </row>
    <row r="42" spans="1:28">
      <c r="A42" s="1"/>
      <c r="F42" s="1"/>
      <c r="G42" s="1"/>
      <c r="H42" s="1"/>
      <c r="K42" t="s">
        <v>706</v>
      </c>
      <c r="Q42" s="1"/>
      <c r="R42" s="1"/>
      <c r="U42" s="1"/>
      <c r="V42" s="1"/>
      <c r="W42" s="1"/>
      <c r="X42" s="27"/>
      <c r="Y42" s="47" t="s">
        <v>149</v>
      </c>
      <c r="Z42" s="52"/>
      <c r="AA42" s="28"/>
    </row>
    <row r="43" spans="1:28">
      <c r="A43" s="1"/>
      <c r="F43" s="1"/>
      <c r="G43" s="1"/>
      <c r="H43" s="1"/>
      <c r="Q43" s="1"/>
      <c r="R43" s="1"/>
      <c r="U43" s="1"/>
      <c r="V43" s="1"/>
      <c r="W43" s="1"/>
      <c r="X43" s="27"/>
      <c r="Y43" s="48" t="s">
        <v>32</v>
      </c>
      <c r="Z43" s="109"/>
      <c r="AA43" s="28"/>
    </row>
    <row r="44" spans="1:28">
      <c r="A44" s="1"/>
      <c r="F44" s="1"/>
      <c r="G44" s="1"/>
      <c r="H44" s="1"/>
      <c r="K44" s="176" t="s">
        <v>215</v>
      </c>
      <c r="Q44" s="1"/>
      <c r="R44" s="1"/>
      <c r="U44" s="1"/>
      <c r="V44" s="1"/>
      <c r="W44" s="1"/>
      <c r="X44" s="27"/>
      <c r="Y44" s="48" t="s">
        <v>708</v>
      </c>
      <c r="Z44" s="109"/>
      <c r="AA44" s="28"/>
    </row>
    <row r="45" spans="1:28">
      <c r="A45" s="1"/>
      <c r="F45" s="1"/>
      <c r="G45" s="1"/>
      <c r="H45" s="1"/>
      <c r="K45" t="s">
        <v>247</v>
      </c>
      <c r="Q45" s="1"/>
      <c r="R45" s="1"/>
      <c r="U45" s="1"/>
      <c r="V45" s="1"/>
      <c r="W45" s="1"/>
      <c r="X45" s="27"/>
      <c r="Y45" s="51" t="s">
        <v>173</v>
      </c>
      <c r="Z45" s="50">
        <f>Z17-Z43-Z44</f>
        <v>46435</v>
      </c>
      <c r="AA45" s="28"/>
    </row>
    <row r="46" spans="1:28">
      <c r="A46" s="1"/>
      <c r="F46" s="1"/>
      <c r="G46" s="1"/>
      <c r="H46" s="1"/>
      <c r="K46" t="s">
        <v>248</v>
      </c>
      <c r="Q46" s="1"/>
      <c r="R46" s="1"/>
      <c r="U46" s="1"/>
      <c r="V46" s="1"/>
      <c r="W46" s="1"/>
      <c r="X46" s="27"/>
      <c r="Y46" s="51"/>
      <c r="Z46" s="50"/>
      <c r="AA46" s="28"/>
    </row>
    <row r="47" spans="1:28">
      <c r="A47" s="1"/>
      <c r="F47" s="1"/>
      <c r="G47" s="1"/>
      <c r="H47" s="1"/>
      <c r="K47" t="s">
        <v>249</v>
      </c>
      <c r="Q47" s="1"/>
      <c r="R47" s="1"/>
      <c r="U47" s="1"/>
      <c r="V47" s="1"/>
      <c r="W47" s="1"/>
      <c r="X47" s="27"/>
      <c r="Y47" s="47" t="s">
        <v>150</v>
      </c>
      <c r="Z47" s="52"/>
      <c r="AA47" s="28"/>
    </row>
    <row r="48" spans="1:28">
      <c r="A48" s="1"/>
      <c r="F48" s="1"/>
      <c r="G48" s="1"/>
      <c r="H48" s="1"/>
      <c r="K48" t="s">
        <v>250</v>
      </c>
      <c r="Q48" s="1"/>
      <c r="R48" s="1"/>
      <c r="U48" s="1"/>
      <c r="V48" s="1"/>
      <c r="W48" s="1"/>
      <c r="X48" s="27"/>
      <c r="Y48" s="48" t="s">
        <v>21</v>
      </c>
      <c r="Z48" s="109"/>
      <c r="AA48" s="28"/>
    </row>
    <row r="49" spans="1:27">
      <c r="A49" s="1"/>
      <c r="F49" s="1"/>
      <c r="G49" s="1"/>
      <c r="H49" s="1"/>
      <c r="K49" t="s">
        <v>251</v>
      </c>
      <c r="Q49" s="1"/>
      <c r="R49" s="1"/>
      <c r="U49" s="1"/>
      <c r="V49" s="1"/>
      <c r="W49" s="1"/>
      <c r="X49" s="27"/>
      <c r="Y49" s="48" t="s">
        <v>90</v>
      </c>
      <c r="Z49" s="109"/>
      <c r="AA49" s="28"/>
    </row>
    <row r="50" spans="1:27">
      <c r="A50" s="1"/>
      <c r="F50" s="1"/>
      <c r="G50" s="1"/>
      <c r="H50" s="1"/>
      <c r="K50" t="s">
        <v>317</v>
      </c>
      <c r="Q50" s="1"/>
      <c r="R50" s="1"/>
      <c r="U50" s="1"/>
      <c r="V50" s="1"/>
      <c r="W50" s="1"/>
      <c r="X50" s="27"/>
      <c r="Y50" s="51" t="s">
        <v>173</v>
      </c>
      <c r="Z50" s="50">
        <f>Z18-Z48-Z49</f>
        <v>209</v>
      </c>
      <c r="AA50" s="28"/>
    </row>
    <row r="51" spans="1:27">
      <c r="A51" s="1"/>
      <c r="F51" s="1"/>
      <c r="G51" s="1"/>
      <c r="H51" s="1"/>
      <c r="Q51" s="1"/>
      <c r="R51" s="1"/>
      <c r="U51" s="1"/>
      <c r="V51" s="1"/>
      <c r="W51" s="1"/>
      <c r="X51" s="27"/>
      <c r="Y51" s="51"/>
      <c r="Z51" s="50"/>
      <c r="AA51" s="28"/>
    </row>
    <row r="52" spans="1:27">
      <c r="A52" s="1"/>
      <c r="F52" s="1"/>
      <c r="G52" s="1"/>
      <c r="H52" s="1"/>
      <c r="Q52" s="1"/>
      <c r="R52" s="1"/>
      <c r="U52" s="1"/>
      <c r="V52" s="1"/>
      <c r="W52" s="1"/>
      <c r="X52" s="27"/>
      <c r="Y52" s="45" t="s">
        <v>134</v>
      </c>
      <c r="Z52" s="45"/>
      <c r="AA52" s="28"/>
    </row>
    <row r="53" spans="1:27">
      <c r="A53" s="1"/>
      <c r="F53" s="1"/>
      <c r="G53" s="1"/>
      <c r="H53" s="1"/>
      <c r="Q53" s="1"/>
      <c r="R53" s="1"/>
      <c r="U53" s="1"/>
      <c r="V53" s="1"/>
      <c r="W53" s="1"/>
      <c r="X53" s="27"/>
      <c r="Y53" s="48" t="s">
        <v>139</v>
      </c>
      <c r="Z53" s="60"/>
      <c r="AA53" s="28"/>
    </row>
    <row r="54" spans="1:27">
      <c r="A54" s="1"/>
      <c r="F54" s="1"/>
      <c r="G54" s="1"/>
      <c r="H54" s="1"/>
      <c r="Q54" s="1"/>
      <c r="R54" s="1"/>
      <c r="U54" s="1"/>
      <c r="V54" s="1"/>
      <c r="W54" s="1"/>
      <c r="X54" s="27"/>
      <c r="Y54" s="48" t="s">
        <v>90</v>
      </c>
      <c r="Z54" s="60"/>
      <c r="AA54" s="28"/>
    </row>
    <row r="55" spans="1:27">
      <c r="A55" s="1"/>
      <c r="F55" s="1"/>
      <c r="G55" s="1"/>
      <c r="H55" s="1"/>
      <c r="Q55" s="1"/>
      <c r="R55" s="1"/>
      <c r="U55" s="1"/>
      <c r="V55" s="1"/>
      <c r="W55" s="1"/>
      <c r="X55" s="27"/>
      <c r="Y55" s="51" t="s">
        <v>173</v>
      </c>
      <c r="Z55" s="50">
        <f>Z20-Z28-Z53-Z54</f>
        <v>346000</v>
      </c>
      <c r="AA55" s="28"/>
    </row>
    <row r="56" spans="1:27">
      <c r="A56" s="1"/>
      <c r="F56" s="1"/>
      <c r="G56" s="1"/>
      <c r="H56" s="1"/>
      <c r="Q56" s="1"/>
      <c r="R56" s="1"/>
      <c r="U56" s="1"/>
      <c r="V56" s="1"/>
      <c r="W56" s="1"/>
      <c r="X56" s="27"/>
      <c r="Y56" s="132"/>
      <c r="Z56" s="50"/>
      <c r="AA56" s="28"/>
    </row>
    <row r="57" spans="1:27">
      <c r="A57" s="1"/>
      <c r="F57" s="1"/>
      <c r="G57" s="1"/>
      <c r="H57" s="1"/>
      <c r="Q57" s="1"/>
      <c r="R57" s="1"/>
      <c r="U57" s="1"/>
      <c r="V57" s="1"/>
      <c r="W57" s="1"/>
      <c r="X57" s="27"/>
      <c r="Y57" s="45" t="s">
        <v>133</v>
      </c>
      <c r="Z57" s="45"/>
      <c r="AA57" s="28"/>
    </row>
    <row r="58" spans="1:27">
      <c r="A58" s="1"/>
      <c r="F58" s="1"/>
      <c r="G58" s="1"/>
      <c r="H58" s="1"/>
      <c r="Q58" s="1"/>
      <c r="R58" s="1"/>
      <c r="U58" s="1"/>
      <c r="V58" s="1"/>
      <c r="W58" s="1"/>
      <c r="X58" s="27" t="s">
        <v>217</v>
      </c>
      <c r="Y58" s="48" t="s">
        <v>156</v>
      </c>
      <c r="Z58" s="45">
        <f>7500000*(L24/L17)</f>
        <v>66363.806831475536</v>
      </c>
      <c r="AA58" s="28"/>
    </row>
    <row r="59" spans="1:27" ht="15.75" customHeight="1">
      <c r="A59" s="1"/>
      <c r="F59" s="1"/>
      <c r="G59" s="1"/>
      <c r="H59" s="1"/>
      <c r="Q59" s="1"/>
      <c r="R59" s="1"/>
      <c r="U59" s="1"/>
      <c r="W59" s="1"/>
      <c r="X59" s="27"/>
      <c r="Y59" s="48" t="s">
        <v>90</v>
      </c>
      <c r="Z59" s="60"/>
      <c r="AA59" s="28"/>
    </row>
    <row r="60" spans="1:27">
      <c r="A60" s="1"/>
      <c r="F60" s="1"/>
      <c r="G60" s="1"/>
      <c r="H60" s="1"/>
      <c r="U60" s="1"/>
      <c r="W60" s="1"/>
      <c r="X60" s="27" t="s">
        <v>216</v>
      </c>
      <c r="Y60" s="48" t="s">
        <v>255</v>
      </c>
      <c r="Z60" s="60">
        <f>22400</f>
        <v>22400</v>
      </c>
      <c r="AA60" s="28"/>
    </row>
    <row r="61" spans="1:27">
      <c r="A61" s="1"/>
      <c r="F61" s="1"/>
      <c r="G61" s="1"/>
      <c r="H61" s="1"/>
      <c r="X61" s="27"/>
      <c r="Y61" s="48" t="s">
        <v>32</v>
      </c>
      <c r="Z61" s="60"/>
      <c r="AA61" s="28"/>
    </row>
    <row r="62" spans="1:27">
      <c r="A62" s="1"/>
      <c r="F62" s="1"/>
      <c r="G62" s="1"/>
      <c r="X62" s="27"/>
      <c r="Y62" s="51" t="s">
        <v>173</v>
      </c>
      <c r="Z62" s="50">
        <f>Z19-Z27-Z58-Z59-Z60</f>
        <v>79060.193168524464</v>
      </c>
      <c r="AA62" s="28"/>
    </row>
    <row r="63" spans="1:27">
      <c r="A63" s="1"/>
      <c r="F63" s="1"/>
      <c r="G63" s="1"/>
      <c r="X63" s="27"/>
      <c r="Y63" s="132"/>
      <c r="Z63" s="50"/>
      <c r="AA63" s="28"/>
    </row>
    <row r="64" spans="1:27">
      <c r="A64" s="1"/>
      <c r="F64" s="1"/>
      <c r="G64" s="1"/>
      <c r="X64" s="27"/>
      <c r="Y64" s="47" t="s">
        <v>135</v>
      </c>
      <c r="Z64" s="45"/>
      <c r="AA64" s="28"/>
    </row>
    <row r="65" spans="1:27">
      <c r="A65" s="1"/>
      <c r="F65" s="1"/>
      <c r="G65" s="1"/>
      <c r="X65" s="27"/>
      <c r="Y65" s="48" t="s">
        <v>703</v>
      </c>
      <c r="Z65" s="60"/>
      <c r="AA65" s="28"/>
    </row>
    <row r="66" spans="1:27">
      <c r="A66" s="1"/>
      <c r="F66" s="1"/>
      <c r="G66" s="1"/>
      <c r="X66" s="27"/>
      <c r="Y66" s="48" t="s">
        <v>32</v>
      </c>
      <c r="Z66" s="60"/>
      <c r="AA66" s="28"/>
    </row>
    <row r="67" spans="1:27" ht="15" thickBot="1">
      <c r="A67" s="1"/>
      <c r="F67" s="1"/>
      <c r="G67" s="1"/>
      <c r="X67" s="29"/>
      <c r="Y67" s="30" t="s">
        <v>173</v>
      </c>
      <c r="Z67" s="30">
        <f>Z21-Z65-Z66</f>
        <v>1898625.2600000002</v>
      </c>
      <c r="AA67" s="31"/>
    </row>
    <row r="68" spans="1:27">
      <c r="A68" s="1"/>
      <c r="F68" s="1"/>
      <c r="G68" s="1"/>
      <c r="X68" s="23"/>
      <c r="Y68" s="23"/>
      <c r="Z68" s="23"/>
      <c r="AA68" s="23"/>
    </row>
    <row r="69" spans="1:27">
      <c r="F69" s="1"/>
      <c r="X69" s="23"/>
      <c r="Y69" s="176" t="s">
        <v>369</v>
      </c>
      <c r="Z69" s="23"/>
      <c r="AA69" s="23"/>
    </row>
    <row r="70" spans="1:27">
      <c r="X70" s="23"/>
      <c r="Y70" t="s">
        <v>704</v>
      </c>
      <c r="Z70" s="23"/>
      <c r="AA70" s="23"/>
    </row>
    <row r="71" spans="1:27">
      <c r="X71" s="23"/>
      <c r="Y71" s="23"/>
      <c r="Z71" s="23"/>
      <c r="AA71" s="23"/>
    </row>
    <row r="72" spans="1:27">
      <c r="X72" s="23"/>
      <c r="Y72" s="177" t="s">
        <v>215</v>
      </c>
      <c r="Z72" s="23"/>
      <c r="AA72" s="23"/>
    </row>
    <row r="73" spans="1:27">
      <c r="X73" s="23"/>
      <c r="Y73" s="23" t="s">
        <v>230</v>
      </c>
      <c r="Z73" s="23"/>
      <c r="AA73" s="23"/>
    </row>
    <row r="74" spans="1:27">
      <c r="X74" s="23"/>
      <c r="Y74" s="23" t="s">
        <v>335</v>
      </c>
      <c r="Z74" s="23"/>
      <c r="AA74" s="23"/>
    </row>
    <row r="75" spans="1:27">
      <c r="X75" s="23"/>
      <c r="Y75" s="23"/>
      <c r="Z75" s="23"/>
      <c r="AA75" s="23"/>
    </row>
    <row r="76" spans="1:27">
      <c r="X76" s="23"/>
      <c r="Y76" s="23"/>
      <c r="Z76" s="23"/>
      <c r="AA76" s="23"/>
    </row>
    <row r="77" spans="1:27">
      <c r="X77" s="23"/>
      <c r="Y77" s="23"/>
      <c r="Z77" s="23"/>
      <c r="AA77" s="23"/>
    </row>
    <row r="78" spans="1:27">
      <c r="X78" s="23"/>
      <c r="Y78" s="23"/>
      <c r="Z78" s="23"/>
      <c r="AA78" s="23"/>
    </row>
    <row r="79" spans="1:27">
      <c r="X79" s="23"/>
      <c r="Y79" s="23"/>
      <c r="Z79" s="23"/>
      <c r="AA79" s="23"/>
    </row>
    <row r="80" spans="1:27">
      <c r="X80" s="23"/>
      <c r="Y80" s="23"/>
      <c r="Z80" s="23"/>
      <c r="AA80" s="23"/>
    </row>
    <row r="81" spans="24:27">
      <c r="X81" s="23"/>
      <c r="Y81" s="1"/>
      <c r="Z81" s="23"/>
      <c r="AA81" s="23"/>
    </row>
    <row r="82" spans="24:27">
      <c r="X82" s="1"/>
      <c r="Z82" s="1"/>
      <c r="AA82" s="1"/>
    </row>
  </sheetData>
  <mergeCells count="20">
    <mergeCell ref="C6:D6"/>
    <mergeCell ref="C7:D7"/>
    <mergeCell ref="C8:D8"/>
    <mergeCell ref="C10:D10"/>
    <mergeCell ref="K10:L10"/>
    <mergeCell ref="Y10:Z10"/>
    <mergeCell ref="K11:L11"/>
    <mergeCell ref="R11:S11"/>
    <mergeCell ref="Y11:Z11"/>
    <mergeCell ref="R10:S10"/>
    <mergeCell ref="R25:S25"/>
    <mergeCell ref="Y30:Z30"/>
    <mergeCell ref="Y24:Z24"/>
    <mergeCell ref="C12:D12"/>
    <mergeCell ref="K13:L13"/>
    <mergeCell ref="R13:S13"/>
    <mergeCell ref="Y13:Z13"/>
    <mergeCell ref="K16:L16"/>
    <mergeCell ref="Y23:Z23"/>
    <mergeCell ref="R19:S19"/>
  </mergeCells>
  <pageMargins left="0.7" right="0.7" top="0.75" bottom="0.75" header="0.3" footer="0.3"/>
  <pageSetup paperSize="9" orientation="portrait" horizontalDpi="300" verticalDpi="3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Feuil23">
    <tabColor theme="4" tint="0.79998168889431442"/>
  </sheetPr>
  <dimension ref="A1:BO107"/>
  <sheetViews>
    <sheetView topLeftCell="A13" zoomScaleNormal="100" workbookViewId="0">
      <selection activeCell="AM26" sqref="AM26"/>
    </sheetView>
  </sheetViews>
  <sheetFormatPr baseColWidth="10" defaultColWidth="11.44140625" defaultRowHeight="14.4"/>
  <cols>
    <col min="1" max="1" width="11.44140625" style="1"/>
    <col min="2" max="2" width="3.6640625" style="1" customWidth="1"/>
    <col min="3" max="3" width="26" style="1" customWidth="1"/>
    <col min="4" max="4" width="11" style="1" bestFit="1" customWidth="1"/>
    <col min="5" max="6" width="11" style="1" customWidth="1"/>
    <col min="7" max="7" width="3.5546875" style="1" customWidth="1"/>
    <col min="8" max="8" width="11" style="1" bestFit="1" customWidth="1"/>
    <col min="9" max="11" width="11" style="1" customWidth="1"/>
    <col min="12" max="12" width="3.5546875" style="1" customWidth="1"/>
    <col min="13" max="13" width="11" style="1" customWidth="1"/>
    <col min="14" max="14" width="3.44140625" style="1" customWidth="1"/>
    <col min="15" max="15" width="15.5546875" style="1" customWidth="1"/>
    <col min="16" max="16" width="11" style="1" customWidth="1"/>
    <col min="17" max="17" width="3.44140625" style="1" customWidth="1"/>
    <col min="18" max="18" width="11" style="1" customWidth="1"/>
    <col min="19" max="19" width="3.5546875" style="1" customWidth="1"/>
    <col min="20" max="20" width="18.33203125" style="1" customWidth="1"/>
    <col min="21" max="21" width="11.44140625" style="1" customWidth="1"/>
    <col min="22" max="22" width="11.44140625" customWidth="1"/>
    <col min="23" max="23" width="3.5546875" style="1" customWidth="1"/>
    <col min="24" max="24" width="11.44140625" style="1"/>
    <col min="25" max="25" width="3.5546875" style="1" customWidth="1"/>
    <col min="26" max="29" width="11.44140625" style="1" customWidth="1"/>
    <col min="30" max="30" width="3.44140625" style="1" customWidth="1"/>
    <col min="31" max="31" width="10.88671875" style="1"/>
    <col min="32" max="32" width="3.5546875" style="1" customWidth="1"/>
    <col min="33" max="33" width="14.88671875" style="1" customWidth="1"/>
    <col min="34" max="35" width="11.44140625" style="1" customWidth="1"/>
    <col min="36" max="36" width="3.5546875" style="1" customWidth="1"/>
    <col min="37" max="37" width="11.44140625" style="1"/>
    <col min="38" max="38" width="3.5546875" style="670" customWidth="1"/>
    <col min="39" max="42" width="11.44140625" style="670"/>
    <col min="43" max="49" width="11.44140625" style="1"/>
    <col min="50" max="50" width="3.5546875" style="1" customWidth="1"/>
    <col min="51" max="57" width="11.44140625" style="1"/>
    <col min="58" max="58" width="11.44140625" style="670"/>
    <col min="59" max="59" width="17.44140625" style="670" customWidth="1"/>
    <col min="60" max="66" width="11.44140625" style="670"/>
    <col min="67" max="16384" width="11.44140625" style="1"/>
  </cols>
  <sheetData>
    <row r="1" spans="1:67">
      <c r="V1" s="194"/>
    </row>
    <row r="2" spans="1:67">
      <c r="V2" s="194"/>
    </row>
    <row r="3" spans="1:67">
      <c r="V3" s="194"/>
    </row>
    <row r="4" spans="1:67">
      <c r="V4" s="194"/>
    </row>
    <row r="5" spans="1:67">
      <c r="V5" s="194"/>
    </row>
    <row r="6" spans="1:67">
      <c r="V6" s="194"/>
    </row>
    <row r="7" spans="1:67">
      <c r="V7" s="194"/>
    </row>
    <row r="8" spans="1:67">
      <c r="A8" s="1" t="s">
        <v>1710</v>
      </c>
    </row>
    <row r="9" spans="1:67">
      <c r="C9" s="938" t="s">
        <v>183</v>
      </c>
      <c r="D9" s="938"/>
      <c r="E9" s="499"/>
      <c r="F9" s="499"/>
      <c r="G9" s="499"/>
      <c r="H9" s="6"/>
      <c r="I9" s="6"/>
      <c r="K9" s="6"/>
      <c r="U9" s="6"/>
      <c r="W9" s="6"/>
    </row>
    <row r="10" spans="1:67">
      <c r="C10" s="938" t="s">
        <v>1056</v>
      </c>
      <c r="D10" s="938"/>
      <c r="E10" s="499"/>
      <c r="F10" s="499"/>
      <c r="G10" s="499"/>
      <c r="H10" s="6"/>
      <c r="I10" s="6"/>
      <c r="K10" s="6"/>
      <c r="U10" s="6"/>
      <c r="W10" s="6"/>
    </row>
    <row r="11" spans="1:67">
      <c r="C11" s="938" t="s">
        <v>1057</v>
      </c>
      <c r="D11" s="938"/>
      <c r="E11" s="499"/>
      <c r="F11" s="499"/>
      <c r="G11" s="499"/>
      <c r="H11" s="6"/>
      <c r="I11" s="6"/>
      <c r="K11" s="6"/>
      <c r="U11" s="6"/>
      <c r="W11" s="6"/>
    </row>
    <row r="12" spans="1:67" ht="15" thickBot="1">
      <c r="AQ12" s="314"/>
      <c r="AR12" s="670"/>
      <c r="AS12" s="670"/>
    </row>
    <row r="13" spans="1:67" ht="15" thickBot="1">
      <c r="B13" s="501"/>
      <c r="C13" s="502" t="s">
        <v>180</v>
      </c>
      <c r="D13" s="503"/>
      <c r="E13" s="503"/>
      <c r="F13" s="503"/>
      <c r="G13" s="503"/>
      <c r="H13" s="503"/>
      <c r="I13" s="503"/>
      <c r="J13" s="503"/>
      <c r="K13" s="503"/>
      <c r="L13" s="504"/>
      <c r="M13"/>
      <c r="N13" s="951" t="s">
        <v>1349</v>
      </c>
      <c r="O13" s="952"/>
      <c r="P13" s="952"/>
      <c r="Q13" s="953"/>
      <c r="R13" s="194"/>
      <c r="S13" s="954" t="s">
        <v>1350</v>
      </c>
      <c r="T13" s="955"/>
      <c r="U13" s="955"/>
      <c r="V13" s="955"/>
      <c r="W13" s="956"/>
      <c r="Y13" s="948" t="s">
        <v>186</v>
      </c>
      <c r="Z13" s="949"/>
      <c r="AA13" s="949"/>
      <c r="AB13" s="949"/>
      <c r="AC13" s="949"/>
      <c r="AD13" s="950"/>
      <c r="AF13" s="733" t="s">
        <v>1353</v>
      </c>
      <c r="AG13" s="734"/>
      <c r="AH13" s="734"/>
      <c r="AI13" s="734"/>
      <c r="AJ13" s="735"/>
      <c r="AK13" s="670"/>
      <c r="AL13" s="720"/>
      <c r="AM13" s="947" t="s">
        <v>1387</v>
      </c>
      <c r="AN13" s="947"/>
      <c r="AO13" s="947"/>
      <c r="AP13" s="947"/>
      <c r="AQ13" s="947"/>
      <c r="AR13" s="947"/>
      <c r="AS13" s="947"/>
      <c r="AT13" s="947"/>
      <c r="AU13" s="947"/>
      <c r="AV13" s="947"/>
      <c r="AW13" s="947"/>
      <c r="AX13" s="721"/>
      <c r="BA13" s="777"/>
      <c r="BB13" s="945" t="s">
        <v>1387</v>
      </c>
      <c r="BC13" s="945"/>
      <c r="BD13" s="945"/>
      <c r="BE13" s="945"/>
      <c r="BF13" s="945"/>
      <c r="BG13" s="945"/>
      <c r="BH13" s="945"/>
      <c r="BI13" s="945"/>
      <c r="BJ13" s="945"/>
      <c r="BK13" s="945"/>
      <c r="BL13" s="945"/>
      <c r="BM13" s="945"/>
      <c r="BN13" s="945"/>
      <c r="BO13" s="778"/>
    </row>
    <row r="14" spans="1:67" ht="15" thickBot="1">
      <c r="B14" s="512"/>
      <c r="C14" s="513"/>
      <c r="D14" s="513" t="s">
        <v>216</v>
      </c>
      <c r="E14" s="513" t="s">
        <v>216</v>
      </c>
      <c r="F14" s="513"/>
      <c r="G14" s="513"/>
      <c r="H14" s="669" t="s">
        <v>217</v>
      </c>
      <c r="I14" s="669" t="s">
        <v>217</v>
      </c>
      <c r="J14" s="669" t="s">
        <v>217</v>
      </c>
      <c r="K14" s="669" t="s">
        <v>217</v>
      </c>
      <c r="L14" s="689"/>
      <c r="M14"/>
      <c r="N14" s="182"/>
      <c r="O14" s="533"/>
      <c r="P14" s="533"/>
      <c r="Q14" s="184"/>
      <c r="R14" s="194"/>
      <c r="S14" s="690"/>
      <c r="T14" s="691"/>
      <c r="U14" s="691"/>
      <c r="V14" s="691"/>
      <c r="W14" s="692"/>
      <c r="Y14" s="7"/>
      <c r="Z14" s="4"/>
      <c r="AA14" s="4"/>
      <c r="AB14" s="4"/>
      <c r="AC14" s="4"/>
      <c r="AD14" s="8"/>
      <c r="AF14" s="182"/>
      <c r="AG14" s="533"/>
      <c r="AH14" s="533"/>
      <c r="AI14" s="533"/>
      <c r="AJ14" s="184"/>
      <c r="AK14" s="670"/>
      <c r="AL14" s="705"/>
      <c r="AM14" s="706"/>
      <c r="AN14" s="706"/>
      <c r="AO14" s="706"/>
      <c r="AP14" s="706"/>
      <c r="AQ14" s="707"/>
      <c r="AR14" s="706"/>
      <c r="AS14" s="706"/>
      <c r="AT14" s="708"/>
      <c r="AU14" s="708"/>
      <c r="AV14" s="708"/>
      <c r="AW14" s="708"/>
      <c r="AX14" s="709"/>
      <c r="BA14" s="769"/>
      <c r="BB14" s="711"/>
      <c r="BC14" s="711"/>
      <c r="BD14" s="711"/>
      <c r="BE14" s="711"/>
      <c r="BF14" s="711"/>
      <c r="BG14" s="711"/>
      <c r="BH14" s="714"/>
      <c r="BI14" s="711"/>
      <c r="BJ14" s="711"/>
      <c r="BK14" s="711"/>
      <c r="BL14" s="711"/>
      <c r="BM14" s="711"/>
      <c r="BN14" s="711"/>
      <c r="BO14" s="770"/>
    </row>
    <row r="15" spans="1:67">
      <c r="B15" s="19"/>
      <c r="C15" s="33"/>
      <c r="D15" s="510" t="s">
        <v>1078</v>
      </c>
      <c r="E15" s="511" t="s">
        <v>1076</v>
      </c>
      <c r="F15" s="521" t="s">
        <v>1076</v>
      </c>
      <c r="G15" s="4"/>
      <c r="H15" s="693" t="s">
        <v>1346</v>
      </c>
      <c r="I15" s="693" t="s">
        <v>1347</v>
      </c>
      <c r="J15" s="508" t="s">
        <v>1068</v>
      </c>
      <c r="K15" s="508" t="s">
        <v>1348</v>
      </c>
      <c r="L15" s="20"/>
      <c r="M15"/>
      <c r="N15" s="27"/>
      <c r="O15" s="507" t="s">
        <v>1045</v>
      </c>
      <c r="P15" s="4"/>
      <c r="Q15" s="28"/>
      <c r="R15" s="194"/>
      <c r="S15" s="13"/>
      <c r="T15" s="694"/>
      <c r="U15" s="695" t="s">
        <v>588</v>
      </c>
      <c r="V15" s="695" t="s">
        <v>589</v>
      </c>
      <c r="W15" s="14"/>
      <c r="Y15" s="7"/>
      <c r="Z15" s="9"/>
      <c r="AA15" s="523" t="s">
        <v>1063</v>
      </c>
      <c r="AB15" s="524" t="s">
        <v>1064</v>
      </c>
      <c r="AC15" s="523" t="s">
        <v>1079</v>
      </c>
      <c r="AD15" s="8" t="s">
        <v>101</v>
      </c>
      <c r="AF15" s="27"/>
      <c r="AG15" s="534" t="s">
        <v>10</v>
      </c>
      <c r="AH15" s="534"/>
      <c r="AI15" s="534"/>
      <c r="AJ15" s="28"/>
      <c r="AK15" s="670"/>
      <c r="AL15" s="710"/>
      <c r="AM15" s="722" t="s">
        <v>1386</v>
      </c>
      <c r="AN15" s="722" t="s">
        <v>1304</v>
      </c>
      <c r="AO15" s="722" t="s">
        <v>1305</v>
      </c>
      <c r="AP15" s="722" t="s">
        <v>1313</v>
      </c>
      <c r="AQ15" s="722" t="s">
        <v>1310</v>
      </c>
      <c r="AR15" s="722" t="s">
        <v>1312</v>
      </c>
      <c r="AS15" s="711"/>
      <c r="AT15" s="722" t="s">
        <v>1315</v>
      </c>
      <c r="AU15" s="722" t="s">
        <v>1314</v>
      </c>
      <c r="AV15" s="711"/>
      <c r="AW15" s="722" t="s">
        <v>1320</v>
      </c>
      <c r="AX15" s="712"/>
      <c r="BA15" s="769"/>
      <c r="BB15" s="782" t="s">
        <v>1386</v>
      </c>
      <c r="BC15" s="782" t="s">
        <v>1491</v>
      </c>
      <c r="BD15" s="782" t="s">
        <v>1488</v>
      </c>
      <c r="BE15" s="782" t="s">
        <v>1489</v>
      </c>
      <c r="BF15" s="782" t="s">
        <v>1366</v>
      </c>
      <c r="BG15" s="782" t="s">
        <v>1490</v>
      </c>
      <c r="BH15" s="782" t="s">
        <v>1487</v>
      </c>
      <c r="BI15" s="782" t="s">
        <v>1357</v>
      </c>
      <c r="BJ15" s="711"/>
      <c r="BK15" s="782" t="s">
        <v>1315</v>
      </c>
      <c r="BL15" s="782" t="s">
        <v>1314</v>
      </c>
      <c r="BM15" s="711"/>
      <c r="BN15" s="782" t="s">
        <v>1320</v>
      </c>
      <c r="BO15" s="770"/>
    </row>
    <row r="16" spans="1:67">
      <c r="B16" s="19"/>
      <c r="C16" s="532" t="s">
        <v>1081</v>
      </c>
      <c r="D16" s="22">
        <f>D17+D23</f>
        <v>96493928.04550001</v>
      </c>
      <c r="E16" s="498">
        <f>E17+E23</f>
        <v>76438803.923700005</v>
      </c>
      <c r="F16" s="514">
        <f>F17+F23</f>
        <v>86466365.984600008</v>
      </c>
      <c r="G16" s="4"/>
      <c r="H16" s="22">
        <f>H17+H23</f>
        <v>36356367.90762572</v>
      </c>
      <c r="I16" s="22">
        <f>I17+I23</f>
        <v>23850937.131820198</v>
      </c>
      <c r="J16" s="22">
        <f>J17+J23</f>
        <v>23136426.72434327</v>
      </c>
      <c r="K16" s="22">
        <f>K17+K23</f>
        <v>1402325.0362107991</v>
      </c>
      <c r="L16" s="20"/>
      <c r="M16"/>
      <c r="N16" s="27"/>
      <c r="O16" s="76" t="s">
        <v>1381</v>
      </c>
      <c r="P16" s="4"/>
      <c r="Q16" s="28"/>
      <c r="R16" s="194"/>
      <c r="S16" s="13"/>
      <c r="T16" s="694" t="s">
        <v>1385</v>
      </c>
      <c r="U16" s="698">
        <f>0.05*F18</f>
        <v>8455.8767300000018</v>
      </c>
      <c r="V16" s="704">
        <f>0.1*F18</f>
        <v>16911.753460000004</v>
      </c>
      <c r="W16" s="14"/>
      <c r="Y16" s="7"/>
      <c r="Z16" s="525" t="s">
        <v>1052</v>
      </c>
      <c r="AA16" s="54">
        <v>40417.625</v>
      </c>
      <c r="AB16" s="522">
        <v>216667.69200000001</v>
      </c>
      <c r="AC16" s="9">
        <f>AB16-AA16</f>
        <v>176250.06700000001</v>
      </c>
      <c r="AD16" s="8"/>
      <c r="AF16" s="27"/>
      <c r="AG16" s="534" t="s">
        <v>1354</v>
      </c>
      <c r="AH16" s="534">
        <f>I16+P30+P35</f>
        <v>34519375.497660004</v>
      </c>
      <c r="AI16" s="534"/>
      <c r="AJ16" s="28"/>
      <c r="AK16" s="670"/>
      <c r="AL16" s="710"/>
      <c r="AM16" s="722" t="s">
        <v>1307</v>
      </c>
      <c r="AN16" s="723">
        <v>3.1379999999999999</v>
      </c>
      <c r="AO16" s="723">
        <v>4.4260000000000002</v>
      </c>
      <c r="AP16" s="723">
        <v>2.9369999999999998</v>
      </c>
      <c r="AQ16" s="723">
        <f>AQ17+AQ18</f>
        <v>4.5830000000000002</v>
      </c>
      <c r="AR16" s="723">
        <f>AR17+AR18</f>
        <v>4.5220000000000002</v>
      </c>
      <c r="AS16" s="4"/>
      <c r="AT16" s="805" t="s">
        <v>1529</v>
      </c>
      <c r="AU16" s="806">
        <v>0.34949999999999998</v>
      </c>
      <c r="AV16" s="664"/>
      <c r="AW16" s="722"/>
      <c r="AX16" s="712"/>
      <c r="BA16" s="946" t="s">
        <v>1485</v>
      </c>
      <c r="BB16" s="782" t="s">
        <v>1205</v>
      </c>
      <c r="BC16" s="779">
        <v>0.122</v>
      </c>
      <c r="BD16" s="779">
        <v>0.158</v>
      </c>
      <c r="BE16" s="779">
        <v>7.5999999999999998E-2</v>
      </c>
      <c r="BF16" s="779">
        <v>9.7000000000000003E-2</v>
      </c>
      <c r="BG16" s="779">
        <f>BF16-BC16+BD16+BE16</f>
        <v>0.20900000000000002</v>
      </c>
      <c r="BH16" s="779"/>
      <c r="BI16" s="779"/>
      <c r="BJ16" s="711"/>
      <c r="BK16" s="782" t="s">
        <v>1316</v>
      </c>
      <c r="BL16" s="779">
        <f>710/1000</f>
        <v>0.71</v>
      </c>
      <c r="BM16" s="711"/>
      <c r="BN16" s="782"/>
      <c r="BO16" s="770"/>
    </row>
    <row r="17" spans="1:67">
      <c r="B17" s="19"/>
      <c r="C17" s="22" t="s">
        <v>1044</v>
      </c>
      <c r="D17" s="22">
        <f>D18+D21+D22</f>
        <v>21336898.545500003</v>
      </c>
      <c r="E17" s="498">
        <f>E18+E21+E22</f>
        <v>18388581.6237</v>
      </c>
      <c r="F17" s="514">
        <f t="shared" ref="F17:F25" si="0">(D17+E17)/2</f>
        <v>19862740.084600002</v>
      </c>
      <c r="G17" s="4"/>
      <c r="H17" s="22">
        <f>H18+H21+J22</f>
        <v>19693622.550000001</v>
      </c>
      <c r="I17" s="4"/>
      <c r="J17" s="76"/>
      <c r="K17" s="76"/>
      <c r="L17" s="20"/>
      <c r="M17"/>
      <c r="N17" s="27" t="s">
        <v>216</v>
      </c>
      <c r="O17" s="563" t="s">
        <v>1299</v>
      </c>
      <c r="P17" s="534"/>
      <c r="Q17" s="28"/>
      <c r="R17" s="194"/>
      <c r="S17" s="13"/>
      <c r="T17" s="694" t="s">
        <v>1344</v>
      </c>
      <c r="U17" s="698">
        <f>(P18+P36+P21+P31+0.5*P23+0.5*P33+0.5*P38)*0.08</f>
        <v>1839614.3985431585</v>
      </c>
      <c r="V17" s="698">
        <f>(P18+P36+P21+P31+0.5*P23+0.5*P33+0.5*P38)*0.25</f>
        <v>5748794.9954473702</v>
      </c>
      <c r="W17" s="14"/>
      <c r="Y17" s="7"/>
      <c r="Z17" s="9" t="s">
        <v>1080</v>
      </c>
      <c r="AA17" s="54">
        <v>98.347999999999999</v>
      </c>
      <c r="AB17" s="522">
        <v>2185.8760000000002</v>
      </c>
      <c r="AC17" s="9">
        <f>AB17-AA17</f>
        <v>2087.5280000000002</v>
      </c>
      <c r="AD17" s="8"/>
      <c r="AF17" s="27"/>
      <c r="AG17" s="534" t="s">
        <v>1370</v>
      </c>
      <c r="AH17" s="534">
        <f>P18+P21+P23*0.5+P31+P33*0.5+P36+P38*0.5-AVERAGE(U17:V17)</f>
        <v>19200975.284794215</v>
      </c>
      <c r="AI17" s="534"/>
      <c r="AJ17" s="28"/>
      <c r="AK17" s="670"/>
      <c r="AL17" s="710"/>
      <c r="AM17" s="722" t="s">
        <v>1308</v>
      </c>
      <c r="AN17" s="723">
        <v>1.627</v>
      </c>
      <c r="AO17" s="723">
        <v>2.7010000000000001</v>
      </c>
      <c r="AP17" s="723">
        <v>1.7789999999999999</v>
      </c>
      <c r="AQ17" s="723">
        <v>3.476</v>
      </c>
      <c r="AR17" s="723">
        <v>2.5539999999999998</v>
      </c>
      <c r="AS17" s="711"/>
      <c r="AT17" s="805" t="s">
        <v>1530</v>
      </c>
      <c r="AU17" s="806">
        <v>0.19805000000000003</v>
      </c>
      <c r="AV17" s="664"/>
      <c r="AW17" s="722"/>
      <c r="AX17" s="712"/>
      <c r="BA17" s="946"/>
      <c r="BB17" s="782" t="s">
        <v>1207</v>
      </c>
      <c r="BC17" s="779">
        <v>3.2000000000000001E-2</v>
      </c>
      <c r="BD17" s="779">
        <v>3.6999999999999998E-2</v>
      </c>
      <c r="BE17" s="779">
        <v>1.9E-2</v>
      </c>
      <c r="BF17" s="779">
        <v>2.9000000000000001E-2</v>
      </c>
      <c r="BG17" s="779">
        <f t="shared" ref="BG17:BG23" si="1">BF17-BC17+BD17+BE17</f>
        <v>5.3000000000000005E-2</v>
      </c>
      <c r="BH17" s="779"/>
      <c r="BI17" s="779"/>
      <c r="BJ17" s="711"/>
      <c r="BK17" s="782" t="s">
        <v>1318</v>
      </c>
      <c r="BL17" s="779">
        <f>0.53*(BL16+BL18)</f>
        <v>0.61745000000000005</v>
      </c>
      <c r="BM17" s="711"/>
      <c r="BN17" s="782"/>
      <c r="BO17" s="770"/>
    </row>
    <row r="18" spans="1:67">
      <c r="B18" s="19"/>
      <c r="C18" s="505" t="s">
        <v>1053</v>
      </c>
      <c r="D18" s="22">
        <f>D19+D20</f>
        <v>171351.64549999998</v>
      </c>
      <c r="E18" s="498">
        <f>E19+E20</f>
        <v>166883.42370000001</v>
      </c>
      <c r="F18" s="514">
        <f t="shared" si="0"/>
        <v>169117.53460000001</v>
      </c>
      <c r="G18" s="4"/>
      <c r="H18" s="22"/>
      <c r="I18" s="4"/>
      <c r="J18" s="85"/>
      <c r="K18" s="76"/>
      <c r="L18" s="20"/>
      <c r="M18"/>
      <c r="N18" s="27"/>
      <c r="O18" s="668" t="s">
        <v>1297</v>
      </c>
      <c r="P18" s="327">
        <f>H29*0.89</f>
        <v>9458108.1635461599</v>
      </c>
      <c r="Q18" s="28"/>
      <c r="R18" s="194"/>
      <c r="S18" s="13"/>
      <c r="T18" s="694" t="s">
        <v>1345</v>
      </c>
      <c r="U18" s="698"/>
      <c r="V18" s="698"/>
      <c r="W18" s="14"/>
      <c r="Y18" s="7"/>
      <c r="Z18" s="525" t="s">
        <v>1182</v>
      </c>
      <c r="AA18" s="54">
        <v>16860.587</v>
      </c>
      <c r="AB18" s="522">
        <v>147440.399</v>
      </c>
      <c r="AC18" s="9">
        <f>AB18-AA18</f>
        <v>130579.81200000001</v>
      </c>
      <c r="AD18" s="8"/>
      <c r="AF18" s="27"/>
      <c r="AG18" s="534" t="s">
        <v>1085</v>
      </c>
      <c r="AH18" s="534">
        <f>P19+P22+P23*0.5+P32+P33*0.5+P37+P38*0.5-AVERAGE(U19:V19)</f>
        <v>5583353.8982491298</v>
      </c>
      <c r="AI18" s="534"/>
      <c r="AJ18" s="28"/>
      <c r="AK18" s="670"/>
      <c r="AL18" s="710"/>
      <c r="AM18" s="722" t="s">
        <v>1309</v>
      </c>
      <c r="AN18" s="723">
        <v>1.5109999999999999</v>
      </c>
      <c r="AO18" s="723">
        <v>1.7250000000000001</v>
      </c>
      <c r="AP18" s="723">
        <v>1.1579999999999999</v>
      </c>
      <c r="AQ18" s="723">
        <v>1.107</v>
      </c>
      <c r="AR18" s="723">
        <v>1.968</v>
      </c>
      <c r="AS18" s="711"/>
      <c r="AT18" s="805" t="s">
        <v>1354</v>
      </c>
      <c r="AU18" s="806">
        <v>2.3300000000000001E-2</v>
      </c>
      <c r="AV18" s="664"/>
      <c r="AW18" s="722"/>
      <c r="AX18" s="712"/>
      <c r="BA18" s="946"/>
      <c r="BB18" s="782" t="s">
        <v>1211</v>
      </c>
      <c r="BC18" s="779">
        <v>0.24</v>
      </c>
      <c r="BD18" s="779">
        <v>0.253</v>
      </c>
      <c r="BE18" s="779">
        <v>4.4999999999999998E-2</v>
      </c>
      <c r="BF18" s="779">
        <v>0.23</v>
      </c>
      <c r="BG18" s="779">
        <f t="shared" si="1"/>
        <v>0.28800000000000003</v>
      </c>
      <c r="BH18" s="779"/>
      <c r="BI18" s="779"/>
      <c r="BJ18" s="711"/>
      <c r="BK18" s="782" t="s">
        <v>1317</v>
      </c>
      <c r="BL18" s="779">
        <v>0.45500000000000002</v>
      </c>
      <c r="BM18" s="711"/>
      <c r="BN18" s="782"/>
      <c r="BO18" s="770"/>
    </row>
    <row r="19" spans="1:67" ht="15" thickBot="1">
      <c r="B19" s="19"/>
      <c r="C19" s="506" t="s">
        <v>1043</v>
      </c>
      <c r="D19" s="55">
        <f>155412*MPs!I269%</f>
        <v>135985.5</v>
      </c>
      <c r="E19" s="520">
        <f>137773*MPs!I269%</f>
        <v>120551.375</v>
      </c>
      <c r="F19" s="514">
        <f t="shared" si="0"/>
        <v>128268.4375</v>
      </c>
      <c r="G19" s="4"/>
      <c r="H19" s="4"/>
      <c r="I19" s="4"/>
      <c r="J19" s="85">
        <f>F19</f>
        <v>128268.4375</v>
      </c>
      <c r="K19" s="76"/>
      <c r="L19" s="20"/>
      <c r="M19"/>
      <c r="N19" s="27"/>
      <c r="O19" s="668" t="s">
        <v>1298</v>
      </c>
      <c r="P19" s="327">
        <f>0.11*H29</f>
        <v>1168979.6606630085</v>
      </c>
      <c r="Q19" s="28"/>
      <c r="R19" s="194"/>
      <c r="S19" s="13"/>
      <c r="T19" s="696" t="s">
        <v>1085</v>
      </c>
      <c r="U19" s="698">
        <f>(P19+P37+P22+P32+0.5*P23+0.5*P33+0.5*P38)*Ratios!B67</f>
        <v>368133.22406038211</v>
      </c>
      <c r="V19" s="698">
        <f>(P19+P37+P22+P32+0.5*P23+0.5*P33+0.5*P38)*Ratios!C67</f>
        <v>736266.44812076422</v>
      </c>
      <c r="W19" s="14"/>
      <c r="Y19" s="10"/>
      <c r="Z19" s="11"/>
      <c r="AA19" s="11"/>
      <c r="AB19" s="11"/>
      <c r="AC19" s="11"/>
      <c r="AD19" s="12"/>
      <c r="AF19" s="27"/>
      <c r="AG19" s="534" t="s">
        <v>1363</v>
      </c>
      <c r="AH19" s="534">
        <f>H21-AVERAGE(U20:V20)</f>
        <v>17210144.087499999</v>
      </c>
      <c r="AI19" s="534"/>
      <c r="AJ19" s="28"/>
      <c r="AK19" s="670"/>
      <c r="AL19" s="710"/>
      <c r="AM19" s="722" t="s">
        <v>1046</v>
      </c>
      <c r="AN19" s="723">
        <v>1.871</v>
      </c>
      <c r="AO19" s="723">
        <v>0.438</v>
      </c>
      <c r="AP19" s="723">
        <v>1.722</v>
      </c>
      <c r="AQ19" s="723">
        <v>4.5999999999999999E-2</v>
      </c>
      <c r="AR19" s="723">
        <v>0.111</v>
      </c>
      <c r="AS19" s="711"/>
      <c r="AT19" s="805" t="s">
        <v>1531</v>
      </c>
      <c r="AU19" s="806">
        <v>5.8250000000000003E-2</v>
      </c>
      <c r="AV19" s="664"/>
      <c r="AW19" s="722"/>
      <c r="AX19" s="712"/>
      <c r="BA19" s="946"/>
      <c r="BB19" s="782" t="s">
        <v>1483</v>
      </c>
      <c r="BC19" s="779">
        <v>0.155</v>
      </c>
      <c r="BD19" s="779">
        <v>0.16300000000000001</v>
      </c>
      <c r="BE19" s="779">
        <v>5.8999999999999997E-2</v>
      </c>
      <c r="BF19" s="779">
        <v>0.15</v>
      </c>
      <c r="BG19" s="779">
        <f t="shared" si="1"/>
        <v>0.217</v>
      </c>
      <c r="BH19" s="779"/>
      <c r="BI19" s="779"/>
      <c r="BJ19" s="711"/>
      <c r="BK19" s="782"/>
      <c r="BL19" s="782"/>
      <c r="BM19" s="711"/>
      <c r="BN19" s="782"/>
      <c r="BO19" s="770"/>
    </row>
    <row r="20" spans="1:67">
      <c r="B20" s="19"/>
      <c r="C20" s="506" t="s">
        <v>1049</v>
      </c>
      <c r="D20" s="55">
        <f>219665.5*0.161</f>
        <v>35366.145499999999</v>
      </c>
      <c r="E20" s="520">
        <f>287776.7*0.161</f>
        <v>46332.048700000007</v>
      </c>
      <c r="F20" s="514">
        <f t="shared" si="0"/>
        <v>40849.097099999999</v>
      </c>
      <c r="G20" s="4"/>
      <c r="H20" s="22">
        <f>F20</f>
        <v>40849.097099999999</v>
      </c>
      <c r="I20" s="4"/>
      <c r="J20" s="76"/>
      <c r="K20" s="76"/>
      <c r="L20" s="20"/>
      <c r="M20"/>
      <c r="N20" s="27" t="s">
        <v>216</v>
      </c>
      <c r="O20" s="563" t="s">
        <v>1300</v>
      </c>
      <c r="P20" s="534"/>
      <c r="Q20" s="28"/>
      <c r="R20" s="194"/>
      <c r="S20" s="13"/>
      <c r="T20" s="696" t="s">
        <v>1363</v>
      </c>
      <c r="U20" s="698">
        <f>H21*Ratios!B72</f>
        <v>1512979.7</v>
      </c>
      <c r="V20" s="698">
        <f>H21*Ratios!C72</f>
        <v>1891224.625</v>
      </c>
      <c r="W20" s="14"/>
      <c r="AF20" s="27"/>
      <c r="AG20" s="534" t="s">
        <v>1075</v>
      </c>
      <c r="AH20" s="534">
        <f>P42+P43+P45-U16-U21-AC17-AC18</f>
        <v>731232.98786999995</v>
      </c>
      <c r="AI20" s="534"/>
      <c r="AJ20" s="28"/>
      <c r="AK20" s="670"/>
      <c r="AL20" s="713"/>
      <c r="AM20" s="722" t="s">
        <v>1075</v>
      </c>
      <c r="AN20" s="723">
        <v>0.128</v>
      </c>
      <c r="AO20" s="723">
        <v>0.128</v>
      </c>
      <c r="AP20" s="723">
        <v>0.125</v>
      </c>
      <c r="AQ20" s="723">
        <v>0.121</v>
      </c>
      <c r="AR20" s="723">
        <v>0.11700000000000001</v>
      </c>
      <c r="AS20" s="711"/>
      <c r="AT20" s="805" t="s">
        <v>1363</v>
      </c>
      <c r="AU20" s="806">
        <v>6.9900000000000004E-2</v>
      </c>
      <c r="AV20" s="664"/>
      <c r="AW20" s="722"/>
      <c r="AX20" s="712"/>
      <c r="BA20" s="946"/>
      <c r="BB20" s="782" t="s">
        <v>1482</v>
      </c>
      <c r="BC20" s="779">
        <v>0.193</v>
      </c>
      <c r="BD20" s="779">
        <v>0.21</v>
      </c>
      <c r="BE20" s="779">
        <v>0.113</v>
      </c>
      <c r="BF20" s="779">
        <v>0.18</v>
      </c>
      <c r="BG20" s="779">
        <f t="shared" si="1"/>
        <v>0.31</v>
      </c>
      <c r="BH20" s="779"/>
      <c r="BI20" s="779"/>
      <c r="BJ20" s="711"/>
      <c r="BK20" s="782" t="s">
        <v>1319</v>
      </c>
      <c r="BL20" s="782"/>
      <c r="BM20" s="711"/>
      <c r="BN20" s="782"/>
      <c r="BO20" s="770"/>
    </row>
    <row r="21" spans="1:67">
      <c r="B21" s="19"/>
      <c r="C21" s="505" t="s">
        <v>1047</v>
      </c>
      <c r="D21" s="55">
        <v>20398271.100000001</v>
      </c>
      <c r="E21" s="520">
        <v>17426221.399999999</v>
      </c>
      <c r="F21" s="514">
        <f t="shared" si="0"/>
        <v>18912246.25</v>
      </c>
      <c r="G21" s="4"/>
      <c r="H21" s="22">
        <f>F21</f>
        <v>18912246.25</v>
      </c>
      <c r="I21" s="4"/>
      <c r="J21" s="507"/>
      <c r="K21" s="507"/>
      <c r="L21" s="20"/>
      <c r="M21"/>
      <c r="N21" s="27"/>
      <c r="O21" s="668" t="s">
        <v>1297</v>
      </c>
      <c r="P21" s="327">
        <f>0.52*H28</f>
        <v>3138541.9173766058</v>
      </c>
      <c r="Q21" s="28"/>
      <c r="R21" s="194"/>
      <c r="S21" s="13"/>
      <c r="T21" s="694" t="s">
        <v>1075</v>
      </c>
      <c r="U21" s="698">
        <f>0.1*J22</f>
        <v>78137.63</v>
      </c>
      <c r="V21" s="698"/>
      <c r="W21" s="14"/>
      <c r="Z21" s="172" t="s">
        <v>1183</v>
      </c>
      <c r="AF21" s="27"/>
      <c r="AG21" s="534" t="s">
        <v>1052</v>
      </c>
      <c r="AH21" s="534">
        <f>F33-U22-AC18</f>
        <v>16838923.010500003</v>
      </c>
      <c r="AI21" s="534"/>
      <c r="AJ21" s="28"/>
      <c r="AK21" s="670"/>
      <c r="AL21" s="713"/>
      <c r="AM21" s="722"/>
      <c r="AN21" s="723"/>
      <c r="AO21" s="723"/>
      <c r="AP21" s="723"/>
      <c r="AQ21" s="723"/>
      <c r="AR21" s="723"/>
      <c r="AS21" s="711"/>
      <c r="AT21" s="805" t="s">
        <v>1075</v>
      </c>
      <c r="AU21" s="806">
        <v>1.1650000000000001E-2</v>
      </c>
      <c r="AV21" s="664"/>
      <c r="AW21" s="722"/>
      <c r="AX21" s="712"/>
      <c r="BA21" s="946"/>
      <c r="BB21" s="782" t="s">
        <v>1484</v>
      </c>
      <c r="BC21" s="779">
        <v>6.0999999999999999E-2</v>
      </c>
      <c r="BD21" s="779">
        <v>6.6000000000000003E-2</v>
      </c>
      <c r="BE21" s="779">
        <v>2.3E-2</v>
      </c>
      <c r="BF21" s="779">
        <v>5.7000000000000002E-2</v>
      </c>
      <c r="BG21" s="779">
        <f t="shared" si="1"/>
        <v>8.5000000000000006E-2</v>
      </c>
      <c r="BH21" s="779"/>
      <c r="BI21" s="779"/>
      <c r="BJ21" s="711"/>
      <c r="BK21" s="782"/>
      <c r="BL21" s="782"/>
      <c r="BM21" s="711"/>
      <c r="BN21" s="782"/>
      <c r="BO21" s="770"/>
    </row>
    <row r="22" spans="1:67">
      <c r="B22" s="19"/>
      <c r="C22" s="505" t="s">
        <v>1343</v>
      </c>
      <c r="D22" s="55">
        <v>767275.8</v>
      </c>
      <c r="E22" s="520">
        <v>795476.8</v>
      </c>
      <c r="F22" s="514">
        <f t="shared" si="0"/>
        <v>781376.3</v>
      </c>
      <c r="G22" s="4"/>
      <c r="I22" s="4"/>
      <c r="J22" s="22">
        <f>F22</f>
        <v>781376.3</v>
      </c>
      <c r="K22" s="507"/>
      <c r="L22" s="20"/>
      <c r="M22"/>
      <c r="N22" s="27"/>
      <c r="O22" s="668" t="s">
        <v>1298</v>
      </c>
      <c r="P22" s="327">
        <f>0.23*H28</f>
        <v>1388201.2326858065</v>
      </c>
      <c r="Q22" s="28"/>
      <c r="R22" s="194"/>
      <c r="S22" s="13"/>
      <c r="T22" s="694" t="s">
        <v>1052</v>
      </c>
      <c r="U22" s="704">
        <f>0.05*F33</f>
        <v>893131.72750000004</v>
      </c>
      <c r="V22" s="704">
        <f>0.3*F33</f>
        <v>5358790.3650000002</v>
      </c>
      <c r="W22" s="14"/>
      <c r="Z22" s="1" t="s">
        <v>1184</v>
      </c>
      <c r="AE22" s="1" t="s">
        <v>101</v>
      </c>
      <c r="AF22" s="27"/>
      <c r="AG22" s="4"/>
      <c r="AH22" s="4"/>
      <c r="AI22" s="4"/>
      <c r="AJ22" s="28"/>
      <c r="AK22" s="670"/>
      <c r="AL22" s="713"/>
      <c r="AN22" s="711"/>
      <c r="AO22" s="711"/>
      <c r="AP22" s="711"/>
      <c r="AQ22" s="711"/>
      <c r="AR22" s="711"/>
      <c r="AS22" s="711"/>
      <c r="AT22" s="711" t="s">
        <v>1319</v>
      </c>
      <c r="AU22" s="711"/>
      <c r="AV22" s="711"/>
      <c r="AW22" s="711"/>
      <c r="AX22" s="712"/>
      <c r="BA22" s="784" t="s">
        <v>1486</v>
      </c>
      <c r="BB22" s="782" t="s">
        <v>1205</v>
      </c>
      <c r="BC22" s="779">
        <v>0.214</v>
      </c>
      <c r="BD22" s="779">
        <v>0.20899999999999999</v>
      </c>
      <c r="BE22" s="779">
        <v>0.20499999999999999</v>
      </c>
      <c r="BF22" s="779">
        <v>0.23300000000000001</v>
      </c>
      <c r="BG22" s="779">
        <f t="shared" si="1"/>
        <v>0.433</v>
      </c>
      <c r="BH22" s="779"/>
      <c r="BI22" s="779"/>
      <c r="BJ22" s="711"/>
      <c r="BK22" s="782"/>
      <c r="BL22" s="782"/>
      <c r="BM22" s="711"/>
      <c r="BN22" s="782"/>
      <c r="BO22" s="770"/>
    </row>
    <row r="23" spans="1:67" ht="15" thickBot="1">
      <c r="B23" s="19"/>
      <c r="C23" s="22" t="s">
        <v>1045</v>
      </c>
      <c r="D23" s="22">
        <f>D24+D29</f>
        <v>75157029.5</v>
      </c>
      <c r="E23" s="498">
        <f>E24+E29</f>
        <v>58050222.299999997</v>
      </c>
      <c r="F23" s="514">
        <f t="shared" si="0"/>
        <v>66603625.899999999</v>
      </c>
      <c r="G23" s="4"/>
      <c r="H23" s="22">
        <f>H28+H29</f>
        <v>16662745.357625719</v>
      </c>
      <c r="I23" s="22">
        <f>I28+I29</f>
        <v>23850937.131820198</v>
      </c>
      <c r="J23" s="22">
        <f>J28+J29</f>
        <v>23136426.72434327</v>
      </c>
      <c r="K23" s="22">
        <f>K28+K29</f>
        <v>1402325.0362107991</v>
      </c>
      <c r="L23" s="20"/>
      <c r="M23"/>
      <c r="N23" s="27"/>
      <c r="O23" s="668" t="s">
        <v>1352</v>
      </c>
      <c r="P23" s="327">
        <f>0.25*H28</f>
        <v>1508914.3833541374</v>
      </c>
      <c r="Q23" s="28"/>
      <c r="R23" s="194"/>
      <c r="S23" s="17"/>
      <c r="T23" s="16"/>
      <c r="U23" s="16"/>
      <c r="V23" s="16"/>
      <c r="W23" s="18"/>
      <c r="Z23" s="1" t="s">
        <v>1302</v>
      </c>
      <c r="AF23" s="27"/>
      <c r="AG23" s="564" t="s">
        <v>1052</v>
      </c>
      <c r="AH23" s="534"/>
      <c r="AI23" s="534"/>
      <c r="AJ23" s="28"/>
      <c r="AK23" s="670"/>
      <c r="AL23" s="711" t="s">
        <v>1430</v>
      </c>
      <c r="AM23" s="677" t="s">
        <v>1339</v>
      </c>
      <c r="AN23" s="724">
        <v>3652223</v>
      </c>
      <c r="AO23" s="724">
        <f>5198558+896268</f>
        <v>6094826</v>
      </c>
      <c r="AP23" s="724">
        <v>3048804</v>
      </c>
      <c r="AQ23" s="724">
        <f>4685246*0.17-AR23</f>
        <v>587109.79</v>
      </c>
      <c r="AR23" s="724">
        <f>1231659*0.17</f>
        <v>209382.03000000003</v>
      </c>
      <c r="AS23" s="50"/>
      <c r="AT23" s="677" t="s">
        <v>1379</v>
      </c>
      <c r="AU23" s="724">
        <v>850031</v>
      </c>
      <c r="AV23" s="714"/>
      <c r="AW23" s="722"/>
      <c r="AX23" s="712"/>
      <c r="BA23" s="784"/>
      <c r="BB23" s="782" t="s">
        <v>1207</v>
      </c>
      <c r="BC23" s="779">
        <v>8.9999999999999993E-3</v>
      </c>
      <c r="BD23" s="779">
        <v>2.1000000000000001E-2</v>
      </c>
      <c r="BE23" s="779">
        <v>4.0000000000000001E-3</v>
      </c>
      <c r="BF23" s="779">
        <v>0.01</v>
      </c>
      <c r="BG23" s="779">
        <f t="shared" si="1"/>
        <v>2.6000000000000002E-2</v>
      </c>
      <c r="BH23" s="779"/>
      <c r="BI23" s="779"/>
      <c r="BJ23" s="711"/>
      <c r="BK23" s="782"/>
      <c r="BL23" s="782"/>
      <c r="BM23" s="711"/>
      <c r="BN23" s="782"/>
      <c r="BO23" s="770"/>
    </row>
    <row r="24" spans="1:67">
      <c r="B24" s="19"/>
      <c r="C24" s="505" t="s">
        <v>1422</v>
      </c>
      <c r="D24" s="22">
        <f>D25+D28</f>
        <v>28482775</v>
      </c>
      <c r="E24" s="498">
        <f>E25+E28</f>
        <v>22711230</v>
      </c>
      <c r="F24" s="514">
        <f t="shared" si="0"/>
        <v>25597002.5</v>
      </c>
      <c r="G24" s="4"/>
      <c r="H24" s="664"/>
      <c r="I24" s="664"/>
      <c r="J24" s="664"/>
      <c r="K24" s="664"/>
      <c r="L24" s="20"/>
      <c r="M24"/>
      <c r="N24" s="27"/>
      <c r="O24" s="699"/>
      <c r="P24" s="507"/>
      <c r="Q24" s="28"/>
      <c r="R24" s="194"/>
      <c r="V24" s="1"/>
      <c r="Z24" s="172" t="s">
        <v>1048</v>
      </c>
      <c r="AF24" s="27"/>
      <c r="AG24" s="563" t="s">
        <v>21</v>
      </c>
      <c r="AH24" s="534">
        <v>46814.6</v>
      </c>
      <c r="AI24" s="534"/>
      <c r="AJ24" s="28"/>
      <c r="AK24" s="670"/>
      <c r="AL24" s="713"/>
      <c r="AM24" s="677" t="s">
        <v>1374</v>
      </c>
      <c r="AN24" s="725">
        <v>3392469</v>
      </c>
      <c r="AO24" s="725">
        <f>5185069+988601</f>
        <v>6173670</v>
      </c>
      <c r="AP24" s="725">
        <v>3514203</v>
      </c>
      <c r="AQ24" s="725">
        <f>5337687*0.17-1323916*0.17</f>
        <v>682341.07000000007</v>
      </c>
      <c r="AR24" s="725">
        <f>1323916*0.17</f>
        <v>225065.72000000003</v>
      </c>
      <c r="AS24" s="4"/>
      <c r="AT24" s="722" t="s">
        <v>1378</v>
      </c>
      <c r="AU24" s="725">
        <v>962411</v>
      </c>
      <c r="AV24" s="4"/>
      <c r="AW24" s="722"/>
      <c r="AX24" s="712"/>
      <c r="BA24" s="771"/>
      <c r="BB24" s="772"/>
      <c r="BC24" s="772"/>
      <c r="BD24" s="711"/>
      <c r="BE24" s="711"/>
      <c r="BF24" s="711"/>
      <c r="BG24" s="711"/>
      <c r="BH24" s="711"/>
      <c r="BI24" s="711"/>
      <c r="BJ24" s="711"/>
      <c r="BK24" s="711"/>
      <c r="BL24" s="711"/>
      <c r="BM24" s="711"/>
      <c r="BN24" s="711"/>
      <c r="BO24" s="770"/>
    </row>
    <row r="25" spans="1:67" ht="15" thickBot="1">
      <c r="B25" s="19"/>
      <c r="C25" s="506" t="s">
        <v>1050</v>
      </c>
      <c r="D25" s="22">
        <v>1408677.7</v>
      </c>
      <c r="E25" s="498">
        <v>1693705.6</v>
      </c>
      <c r="F25" s="514">
        <f t="shared" si="0"/>
        <v>1551191.65</v>
      </c>
      <c r="G25" s="4"/>
      <c r="H25" s="4"/>
      <c r="I25" s="4"/>
      <c r="J25" s="4"/>
      <c r="K25" s="4"/>
      <c r="L25" s="20"/>
      <c r="M25"/>
      <c r="N25" s="27"/>
      <c r="O25" s="469" t="s">
        <v>1382</v>
      </c>
      <c r="P25" s="507"/>
      <c r="Q25" s="28"/>
      <c r="R25" s="194"/>
      <c r="Z25" s="1" t="s">
        <v>1082</v>
      </c>
      <c r="AF25" s="27"/>
      <c r="AG25" s="563" t="s">
        <v>32</v>
      </c>
      <c r="AH25" s="750" t="s">
        <v>1428</v>
      </c>
      <c r="AI25" s="534"/>
      <c r="AJ25" s="28"/>
      <c r="AK25" s="670"/>
      <c r="AL25" s="715"/>
      <c r="AM25" s="716"/>
      <c r="AN25" s="716"/>
      <c r="AO25" s="716"/>
      <c r="AP25" s="716"/>
      <c r="AQ25" s="717"/>
      <c r="AR25" s="718"/>
      <c r="AS25" s="716"/>
      <c r="AT25" s="718"/>
      <c r="AU25" s="718"/>
      <c r="AV25" s="718"/>
      <c r="AW25" s="718"/>
      <c r="AX25" s="719"/>
      <c r="BA25" s="769" t="s">
        <v>1430</v>
      </c>
      <c r="BB25" s="783" t="s">
        <v>1339</v>
      </c>
      <c r="BC25" s="780"/>
      <c r="BD25" s="780">
        <v>3652223</v>
      </c>
      <c r="BE25" s="780">
        <f>5198558+896268</f>
        <v>6094826</v>
      </c>
      <c r="BF25" s="780">
        <v>3048804</v>
      </c>
      <c r="BG25" s="780"/>
      <c r="BH25" s="780">
        <f>4685246*0.17-BI25</f>
        <v>587109.79</v>
      </c>
      <c r="BI25" s="780">
        <f>1231659*0.17</f>
        <v>209382.03000000003</v>
      </c>
      <c r="BJ25" s="714"/>
      <c r="BK25" s="791" t="s">
        <v>1379</v>
      </c>
      <c r="BL25" s="793">
        <v>850031</v>
      </c>
      <c r="BM25" s="714"/>
      <c r="BN25" s="782"/>
      <c r="BO25" s="770"/>
    </row>
    <row r="26" spans="1:67">
      <c r="B26" s="19"/>
      <c r="C26" s="701" t="s">
        <v>1371</v>
      </c>
      <c r="D26" s="55"/>
      <c r="E26" s="520"/>
      <c r="F26" s="514">
        <f>0.2*Luzerne!D15</f>
        <v>1343000</v>
      </c>
      <c r="G26" s="4"/>
      <c r="H26" s="4"/>
      <c r="I26" s="4"/>
      <c r="J26" s="22">
        <f>F26</f>
        <v>1343000</v>
      </c>
      <c r="K26" s="4"/>
      <c r="L26" s="20"/>
      <c r="M26"/>
      <c r="N26" s="27"/>
      <c r="O26" s="564" t="s">
        <v>1383</v>
      </c>
      <c r="P26" s="95">
        <f>AV33-I16</f>
        <v>10668438.365839805</v>
      </c>
      <c r="Q26" s="28"/>
      <c r="R26" s="194"/>
      <c r="AF26" s="27"/>
      <c r="AG26" s="697" t="s">
        <v>323</v>
      </c>
      <c r="AH26" s="4">
        <f>AH21-AH24</f>
        <v>16792108.410500001</v>
      </c>
      <c r="AI26" s="4"/>
      <c r="AJ26" s="28"/>
      <c r="AK26" s="670"/>
      <c r="AM26" t="s">
        <v>1375</v>
      </c>
      <c r="AQ26" s="670"/>
      <c r="AS26" s="670"/>
      <c r="BA26" s="771"/>
      <c r="BB26" s="783" t="s">
        <v>1374</v>
      </c>
      <c r="BC26" s="780"/>
      <c r="BD26" s="781">
        <v>3392469</v>
      </c>
      <c r="BE26" s="781">
        <f>5185069+988601</f>
        <v>6173670</v>
      </c>
      <c r="BF26" s="781">
        <v>3514203</v>
      </c>
      <c r="BG26" s="781"/>
      <c r="BH26" s="781">
        <f>5337687*0.17-1323916*0.17</f>
        <v>682341.07000000007</v>
      </c>
      <c r="BI26" s="781">
        <f>1323916*0.17</f>
        <v>225065.72000000003</v>
      </c>
      <c r="BJ26" s="711"/>
      <c r="BK26" s="782" t="s">
        <v>1378</v>
      </c>
      <c r="BL26" s="779">
        <v>962411</v>
      </c>
      <c r="BM26" s="711"/>
      <c r="BN26" s="782"/>
      <c r="BO26" s="770"/>
    </row>
    <row r="27" spans="1:67" ht="15" thickBot="1">
      <c r="B27" s="19"/>
      <c r="C27" s="701" t="s">
        <v>1423</v>
      </c>
      <c r="D27" s="55"/>
      <c r="E27" s="520"/>
      <c r="F27" s="514">
        <f>F25-F26</f>
        <v>208191.64999999991</v>
      </c>
      <c r="G27" s="4"/>
      <c r="H27" s="4"/>
      <c r="I27" s="4"/>
      <c r="J27" s="4"/>
      <c r="K27" s="4"/>
      <c r="L27" s="20"/>
      <c r="M27" s="194"/>
      <c r="N27" s="27"/>
      <c r="O27" s="564"/>
      <c r="P27" s="95"/>
      <c r="Q27" s="28"/>
      <c r="R27" s="194"/>
      <c r="V27" s="194"/>
      <c r="AF27" s="27"/>
      <c r="AG27" s="697"/>
      <c r="AH27" s="4"/>
      <c r="AI27" s="4"/>
      <c r="AJ27" s="28"/>
      <c r="AK27" s="670"/>
      <c r="AM27" s="670" t="s">
        <v>1376</v>
      </c>
      <c r="AQ27" s="670"/>
      <c r="AS27" s="670"/>
      <c r="BA27" s="773"/>
      <c r="BB27" s="774"/>
      <c r="BC27" s="774"/>
      <c r="BD27" s="774"/>
      <c r="BE27" s="774"/>
      <c r="BF27" s="774"/>
      <c r="BG27" s="774"/>
      <c r="BH27" s="775"/>
      <c r="BI27" s="774"/>
      <c r="BJ27" s="774"/>
      <c r="BK27" s="774"/>
      <c r="BL27" s="774"/>
      <c r="BM27" s="774"/>
      <c r="BN27" s="774"/>
      <c r="BO27" s="776"/>
    </row>
    <row r="28" spans="1:67" ht="15" thickBot="1">
      <c r="B28" s="19"/>
      <c r="C28" s="747" t="s">
        <v>1421</v>
      </c>
      <c r="D28" s="55">
        <v>27074097.300000001</v>
      </c>
      <c r="E28" s="520">
        <v>21017524.399999999</v>
      </c>
      <c r="F28" s="514">
        <f t="shared" ref="F28:F33" si="2">(D28+E28)/2</f>
        <v>24045810.850000001</v>
      </c>
      <c r="G28" s="4"/>
      <c r="H28" s="21">
        <f>Ratios!B56*F28</f>
        <v>6035657.5334165497</v>
      </c>
      <c r="I28" s="21">
        <f>Ratios!C56*F28</f>
        <v>7741011.1356151681</v>
      </c>
      <c r="J28" s="21">
        <f>Ratios!D56*F28</f>
        <v>9715227.9569524098</v>
      </c>
      <c r="K28" s="21">
        <f>Ratios!E56*F28</f>
        <v>553914.22401586268</v>
      </c>
      <c r="L28" s="20" t="s">
        <v>217</v>
      </c>
      <c r="M28"/>
      <c r="N28" s="27"/>
      <c r="O28" s="564" t="s">
        <v>1367</v>
      </c>
      <c r="P28" s="95">
        <f>J16-P26</f>
        <v>12467988.358503465</v>
      </c>
      <c r="Q28" s="28"/>
      <c r="R28" s="194"/>
      <c r="T28" s="58"/>
      <c r="U28" s="58"/>
      <c r="V28" s="759"/>
      <c r="W28" s="58"/>
      <c r="X28" s="58"/>
      <c r="Y28" s="58"/>
      <c r="Z28" s="895"/>
      <c r="AF28" s="27"/>
      <c r="AG28" s="697"/>
      <c r="AH28" s="4"/>
      <c r="AI28" s="4"/>
      <c r="AJ28" s="28"/>
      <c r="AK28" s="670"/>
      <c r="AM28" s="670" t="s">
        <v>1377</v>
      </c>
      <c r="AQ28" s="670"/>
      <c r="AS28" s="670"/>
      <c r="BA28" s="670"/>
      <c r="BB28" s="194" t="s">
        <v>1375</v>
      </c>
      <c r="BC28" s="194"/>
      <c r="BD28" s="670"/>
      <c r="BE28" s="670"/>
    </row>
    <row r="29" spans="1:67" ht="15" thickBot="1">
      <c r="B29" s="19"/>
      <c r="C29" s="505" t="s">
        <v>1351</v>
      </c>
      <c r="D29" s="22">
        <f>D30+D31</f>
        <v>46674254.5</v>
      </c>
      <c r="E29" s="498">
        <f>E30+E31</f>
        <v>35338992.299999997</v>
      </c>
      <c r="F29" s="514">
        <f t="shared" si="2"/>
        <v>41006623.399999999</v>
      </c>
      <c r="G29" s="4"/>
      <c r="H29" s="21">
        <f>F29-I29-J29-K29</f>
        <v>10627087.824209169</v>
      </c>
      <c r="I29" s="21">
        <f>I30+I31</f>
        <v>16109925.99620503</v>
      </c>
      <c r="J29" s="21">
        <f>Ratios!D57*F29</f>
        <v>13421198.767390862</v>
      </c>
      <c r="K29" s="21">
        <f>Ratios!E$57*F29</f>
        <v>848410.81219493633</v>
      </c>
      <c r="L29" s="20" t="s">
        <v>217</v>
      </c>
      <c r="M29"/>
      <c r="N29" s="27" t="s">
        <v>216</v>
      </c>
      <c r="O29" s="563" t="s">
        <v>1368</v>
      </c>
      <c r="P29" s="534"/>
      <c r="Q29" s="28"/>
      <c r="R29" s="194"/>
      <c r="T29" s="760"/>
      <c r="U29" s="761"/>
      <c r="V29" s="762"/>
      <c r="W29" s="763"/>
      <c r="X29" s="58"/>
      <c r="Y29" s="58"/>
      <c r="Z29" s="58"/>
      <c r="AF29" s="27"/>
      <c r="AG29" s="702" t="s">
        <v>1388</v>
      </c>
      <c r="AH29" s="738"/>
      <c r="AI29" s="122" t="s">
        <v>1390</v>
      </c>
      <c r="AJ29" s="28"/>
      <c r="AK29" s="670"/>
      <c r="AN29" s="670">
        <f>AN17/(AN16+AN19+AN20)</f>
        <v>0.3167218220751411</v>
      </c>
      <c r="AO29" s="670">
        <f>AO17/(AO16+AO19+AO20)</f>
        <v>0.54106570512820518</v>
      </c>
      <c r="AP29" s="670">
        <f>AP17/(AP16+AP19+AP20)</f>
        <v>0.37186454849498329</v>
      </c>
      <c r="AQ29" s="670">
        <f>AQ17/(AQ16+AQ19+AQ20)</f>
        <v>0.73178947368421055</v>
      </c>
      <c r="AR29" s="670">
        <f>AR17/(AR16+AR19+AR20)</f>
        <v>0.53768421052631576</v>
      </c>
      <c r="AS29" s="739">
        <f>AU18/(AU16+AU17+AU18+AU19+AU20+AU21)</f>
        <v>3.2786885245901641E-2</v>
      </c>
      <c r="AU29" s="1" t="s">
        <v>1429</v>
      </c>
      <c r="BA29" s="670"/>
      <c r="BB29" s="670" t="s">
        <v>1376</v>
      </c>
      <c r="BC29" s="670"/>
      <c r="BD29" s="670"/>
      <c r="BE29" s="670"/>
    </row>
    <row r="30" spans="1:67">
      <c r="A30" s="172"/>
      <c r="B30" s="19"/>
      <c r="C30" s="506" t="s">
        <v>1059</v>
      </c>
      <c r="D30" s="55">
        <v>42697800.200000003</v>
      </c>
      <c r="E30" s="520">
        <v>32088589.800000001</v>
      </c>
      <c r="F30" s="514">
        <f t="shared" si="2"/>
        <v>37393195</v>
      </c>
      <c r="G30" s="4"/>
      <c r="H30" s="22">
        <f>F30-I30-J30-K30</f>
        <v>10627087.82420917</v>
      </c>
      <c r="I30" s="22">
        <v>12571258</v>
      </c>
      <c r="J30" s="22">
        <f>J29</f>
        <v>13421198.767390862</v>
      </c>
      <c r="K30" s="4">
        <f>Ratios!E$57*F30</f>
        <v>773650.40839996678</v>
      </c>
      <c r="L30" s="20"/>
      <c r="M30"/>
      <c r="N30" s="27"/>
      <c r="O30" s="668" t="s">
        <v>1373</v>
      </c>
      <c r="P30" s="534">
        <f>J28*(P26/J16)</f>
        <v>4479789.0315438313</v>
      </c>
      <c r="Q30" s="28"/>
      <c r="R30" s="194"/>
      <c r="T30" s="764"/>
      <c r="U30" s="764"/>
      <c r="V30" s="764"/>
      <c r="W30" s="763"/>
      <c r="X30" s="58"/>
      <c r="Y30" s="58"/>
      <c r="Z30" s="58"/>
      <c r="AF30" s="27"/>
      <c r="AG30" s="564" t="s">
        <v>1307</v>
      </c>
      <c r="AH30" s="736">
        <f>AH31+AH32</f>
        <v>59303704.680703349</v>
      </c>
      <c r="AI30" s="736">
        <f>AV32</f>
        <v>57683075.366050005</v>
      </c>
      <c r="AJ30" s="28"/>
      <c r="AK30" s="670"/>
      <c r="BA30" s="670"/>
      <c r="BB30" s="670" t="s">
        <v>1377</v>
      </c>
      <c r="BC30" s="670"/>
      <c r="BD30" s="670"/>
      <c r="BE30" s="670"/>
    </row>
    <row r="31" spans="1:67">
      <c r="B31" s="19"/>
      <c r="C31" s="506" t="s">
        <v>1060</v>
      </c>
      <c r="D31" s="55">
        <v>3976454.3</v>
      </c>
      <c r="E31" s="520">
        <v>3250402.5</v>
      </c>
      <c r="F31" s="514">
        <f t="shared" si="2"/>
        <v>3613428.4</v>
      </c>
      <c r="G31" s="4"/>
      <c r="H31" s="4"/>
      <c r="I31" s="22">
        <f>F31-K31</f>
        <v>3538667.9962050305</v>
      </c>
      <c r="J31" s="4"/>
      <c r="K31" s="4">
        <f>Ratios!E$57*F31</f>
        <v>74760.403794969607</v>
      </c>
      <c r="L31" s="20"/>
      <c r="M31"/>
      <c r="N31" s="27"/>
      <c r="O31" s="668" t="s">
        <v>1297</v>
      </c>
      <c r="P31" s="327">
        <f>0.68*J28*(P28/J16)</f>
        <v>3560098.4692778336</v>
      </c>
      <c r="Q31" s="28"/>
      <c r="R31" s="194"/>
      <c r="T31" s="765"/>
      <c r="U31" s="762"/>
      <c r="V31" s="762"/>
      <c r="W31" s="763"/>
      <c r="X31" s="58"/>
      <c r="Y31" s="58"/>
      <c r="Z31" s="58"/>
      <c r="AF31" s="27"/>
      <c r="AG31" s="563" t="s">
        <v>1354</v>
      </c>
      <c r="AH31" s="736">
        <f>AH16</f>
        <v>34519375.497660004</v>
      </c>
      <c r="AI31" s="736">
        <f>AV33</f>
        <v>34519375.497660004</v>
      </c>
      <c r="AJ31" s="28"/>
      <c r="AK31" s="670"/>
      <c r="AN31" s="726">
        <v>2015</v>
      </c>
      <c r="AO31" s="727" t="s">
        <v>1355</v>
      </c>
      <c r="AP31" s="727" t="s">
        <v>1356</v>
      </c>
      <c r="AQ31" s="727" t="s">
        <v>1366</v>
      </c>
      <c r="AR31" s="727" t="s">
        <v>1358</v>
      </c>
      <c r="AS31" s="727" t="s">
        <v>1357</v>
      </c>
      <c r="AT31" s="727" t="s">
        <v>1359</v>
      </c>
      <c r="AU31" s="727" t="s">
        <v>1360</v>
      </c>
      <c r="AV31" s="727" t="s">
        <v>5</v>
      </c>
    </row>
    <row r="32" spans="1:67">
      <c r="B32" s="19"/>
      <c r="C32" s="22" t="s">
        <v>1051</v>
      </c>
      <c r="D32" s="22"/>
      <c r="E32" s="498"/>
      <c r="F32" s="514">
        <f t="shared" si="2"/>
        <v>0</v>
      </c>
      <c r="G32" s="4"/>
      <c r="H32" s="4"/>
      <c r="I32" s="4"/>
      <c r="J32" s="4"/>
      <c r="K32" s="4"/>
      <c r="L32" s="20"/>
      <c r="M32"/>
      <c r="N32" s="27"/>
      <c r="O32" s="668" t="s">
        <v>1298</v>
      </c>
      <c r="P32" s="327">
        <f>0.22*J28*(P28/J16)</f>
        <v>1151796.5635898872</v>
      </c>
      <c r="Q32" s="28"/>
      <c r="R32" s="194"/>
      <c r="T32" s="766"/>
      <c r="U32" s="762"/>
      <c r="V32" s="762"/>
      <c r="W32" s="763"/>
      <c r="X32" s="58"/>
      <c r="Y32" s="58"/>
      <c r="Z32" s="58"/>
      <c r="AC32" s="739"/>
      <c r="AF32" s="27"/>
      <c r="AG32" s="563" t="s">
        <v>1361</v>
      </c>
      <c r="AH32" s="736">
        <f>AH17+AH18</f>
        <v>24784329.183043346</v>
      </c>
      <c r="AI32" s="736">
        <f>AV34</f>
        <v>23163699.868390001</v>
      </c>
      <c r="AJ32" s="28"/>
      <c r="AK32" s="670"/>
      <c r="AN32" s="726" t="s">
        <v>1307</v>
      </c>
      <c r="AO32" s="728">
        <f t="shared" ref="AO32:AS36" si="3">AN16*AN$23</f>
        <v>11460675.774</v>
      </c>
      <c r="AP32" s="728">
        <f t="shared" si="3"/>
        <v>26975699.876000002</v>
      </c>
      <c r="AQ32" s="728">
        <f t="shared" si="3"/>
        <v>8954337.3479999993</v>
      </c>
      <c r="AR32" s="728">
        <f t="shared" si="3"/>
        <v>2690724.16757</v>
      </c>
      <c r="AS32" s="728">
        <f t="shared" si="3"/>
        <v>946825.53966000013</v>
      </c>
      <c r="AT32" s="728">
        <f>AT33+AT34</f>
        <v>654812.66081999999</v>
      </c>
      <c r="AU32" s="728">
        <f>AU33+AU34</f>
        <v>6000000</v>
      </c>
      <c r="AV32" s="727">
        <f>SUM(AO32:AU32)</f>
        <v>57683075.366050005</v>
      </c>
    </row>
    <row r="33" spans="2:66" ht="15" thickBot="1">
      <c r="B33" s="19"/>
      <c r="C33" s="505" t="s">
        <v>1062</v>
      </c>
      <c r="D33" s="55">
        <v>17662642.100000001</v>
      </c>
      <c r="E33" s="520">
        <v>18062627</v>
      </c>
      <c r="F33" s="519">
        <f t="shared" si="2"/>
        <v>17862634.550000001</v>
      </c>
      <c r="G33" s="4"/>
      <c r="H33" s="22">
        <f>F33</f>
        <v>17862634.550000001</v>
      </c>
      <c r="I33" s="4"/>
      <c r="J33" s="4"/>
      <c r="K33" s="4"/>
      <c r="L33" s="20"/>
      <c r="M33"/>
      <c r="N33" s="27"/>
      <c r="O33" s="668" t="s">
        <v>1352</v>
      </c>
      <c r="P33" s="327">
        <f>0.1*J28*(P28/J16)</f>
        <v>523543.89254085789</v>
      </c>
      <c r="Q33" s="28"/>
      <c r="R33" s="194"/>
      <c r="T33" s="766"/>
      <c r="U33" s="762"/>
      <c r="V33" s="762"/>
      <c r="W33" s="763"/>
      <c r="X33" s="58"/>
      <c r="Y33" s="58"/>
      <c r="Z33" s="58"/>
      <c r="AF33" s="27"/>
      <c r="AG33" s="564" t="s">
        <v>1362</v>
      </c>
      <c r="AH33" s="736">
        <f>AH19</f>
        <v>17210144.087499999</v>
      </c>
      <c r="AI33" s="736">
        <f>AV35</f>
        <v>14833979.964670001</v>
      </c>
      <c r="AJ33" s="28"/>
      <c r="AN33" s="729" t="s">
        <v>1354</v>
      </c>
      <c r="AO33" s="728">
        <f t="shared" si="3"/>
        <v>5942166.8210000005</v>
      </c>
      <c r="AP33" s="728">
        <f t="shared" si="3"/>
        <v>16462125.026000001</v>
      </c>
      <c r="AQ33" s="728">
        <f t="shared" si="3"/>
        <v>5423822.3159999996</v>
      </c>
      <c r="AR33" s="728">
        <f t="shared" si="3"/>
        <v>2040793.6300400002</v>
      </c>
      <c r="AS33" s="728">
        <f t="shared" si="3"/>
        <v>534761.70462000009</v>
      </c>
      <c r="AT33" s="807">
        <v>115706</v>
      </c>
      <c r="AU33" s="728">
        <v>4000000</v>
      </c>
      <c r="AV33" s="727">
        <f>SUM(AO33:AU33)</f>
        <v>34519375.497660004</v>
      </c>
      <c r="AW33" s="168"/>
      <c r="BC33" s="739"/>
    </row>
    <row r="34" spans="2:66">
      <c r="B34" s="19"/>
      <c r="C34" s="505" t="s">
        <v>1425</v>
      </c>
      <c r="D34" s="173"/>
      <c r="E34" s="173"/>
      <c r="F34" s="173"/>
      <c r="G34" s="173"/>
      <c r="H34" s="173"/>
      <c r="I34" s="4"/>
      <c r="J34" s="4"/>
      <c r="K34" s="4"/>
      <c r="L34" s="20"/>
      <c r="M34"/>
      <c r="N34" s="27" t="s">
        <v>216</v>
      </c>
      <c r="O34" s="563" t="s">
        <v>1369</v>
      </c>
      <c r="P34" s="534"/>
      <c r="Q34" s="28"/>
      <c r="R34" s="194"/>
      <c r="T34" s="765"/>
      <c r="U34" s="762"/>
      <c r="V34" s="762"/>
      <c r="W34" s="763"/>
      <c r="X34" s="58"/>
      <c r="Y34" s="58"/>
      <c r="Z34" s="58"/>
      <c r="AF34" s="27"/>
      <c r="AG34" s="564" t="s">
        <v>1075</v>
      </c>
      <c r="AH34" s="736">
        <f>AH20</f>
        <v>731232.98786999995</v>
      </c>
      <c r="AI34" s="736">
        <f>AV36</f>
        <v>1733542.7541</v>
      </c>
      <c r="AJ34" s="28"/>
      <c r="AN34" s="729" t="s">
        <v>1361</v>
      </c>
      <c r="AO34" s="728">
        <f t="shared" si="3"/>
        <v>5518508.9529999997</v>
      </c>
      <c r="AP34" s="728">
        <f t="shared" si="3"/>
        <v>10513574.85</v>
      </c>
      <c r="AQ34" s="728">
        <f t="shared" si="3"/>
        <v>3530515.0319999997</v>
      </c>
      <c r="AR34" s="728">
        <f t="shared" si="3"/>
        <v>649930.53753000009</v>
      </c>
      <c r="AS34" s="728">
        <f t="shared" si="3"/>
        <v>412063.83504000003</v>
      </c>
      <c r="AT34" s="728">
        <v>539106.66081999999</v>
      </c>
      <c r="AU34" s="728">
        <v>2000000</v>
      </c>
      <c r="AV34" s="727">
        <f>SUM(AO34:AU34)</f>
        <v>23163699.868390001</v>
      </c>
      <c r="AW34" s="168"/>
      <c r="BE34" s="670"/>
      <c r="BN34" s="1"/>
    </row>
    <row r="35" spans="2:66" ht="15" thickBot="1">
      <c r="B35" s="24"/>
      <c r="C35" s="25"/>
      <c r="D35" s="25"/>
      <c r="E35" s="25"/>
      <c r="F35" s="25"/>
      <c r="G35" s="25"/>
      <c r="H35" s="25"/>
      <c r="I35" s="25"/>
      <c r="J35" s="25"/>
      <c r="K35" s="25"/>
      <c r="L35" s="26"/>
      <c r="M35"/>
      <c r="N35" s="27"/>
      <c r="O35" s="668" t="s">
        <v>1373</v>
      </c>
      <c r="P35" s="534">
        <f>J29*(P26/J16)</f>
        <v>6188649.334295975</v>
      </c>
      <c r="Q35" s="28"/>
      <c r="R35" s="194"/>
      <c r="T35" s="764"/>
      <c r="U35" s="761"/>
      <c r="V35" s="762"/>
      <c r="W35" s="763"/>
      <c r="X35" s="58"/>
      <c r="Y35" s="58"/>
      <c r="Z35" s="58"/>
      <c r="AF35" s="27"/>
      <c r="AG35" s="469"/>
      <c r="AH35" s="664"/>
      <c r="AI35" s="664"/>
      <c r="AJ35" s="28"/>
      <c r="AN35" s="726" t="s">
        <v>1362</v>
      </c>
      <c r="AO35" s="728">
        <f t="shared" si="3"/>
        <v>6833309.233</v>
      </c>
      <c r="AP35" s="728">
        <f t="shared" si="3"/>
        <v>2669533.7880000002</v>
      </c>
      <c r="AQ35" s="728">
        <f t="shared" si="3"/>
        <v>5250040.4879999999</v>
      </c>
      <c r="AR35" s="728">
        <f t="shared" si="3"/>
        <v>27007.050340000002</v>
      </c>
      <c r="AS35" s="728">
        <f t="shared" si="3"/>
        <v>23241.405330000005</v>
      </c>
      <c r="AT35" s="807">
        <v>30848</v>
      </c>
      <c r="AU35" s="728"/>
      <c r="AV35" s="727">
        <f>SUM(AO35:AU35)</f>
        <v>14833979.964670001</v>
      </c>
      <c r="AY35" s="739"/>
      <c r="BE35" s="670"/>
      <c r="BN35" s="1"/>
    </row>
    <row r="36" spans="2:66" ht="15" thickBot="1">
      <c r="H36" s="168"/>
      <c r="I36" s="168"/>
      <c r="J36" s="168"/>
      <c r="M36"/>
      <c r="N36" s="27"/>
      <c r="O36" s="668" t="s">
        <v>1297</v>
      </c>
      <c r="P36" s="327">
        <f>0.79*J29*(P28/J16)</f>
        <v>5713714.0521449614</v>
      </c>
      <c r="Q36" s="28"/>
      <c r="R36" s="194"/>
      <c r="T36" s="765"/>
      <c r="U36" s="762"/>
      <c r="V36" s="762"/>
      <c r="W36" s="763"/>
      <c r="X36" s="58"/>
      <c r="Y36" s="58"/>
      <c r="Z36" s="58"/>
      <c r="AF36" s="27"/>
      <c r="AG36" s="702" t="s">
        <v>17</v>
      </c>
      <c r="AH36" s="738"/>
      <c r="AI36" s="534"/>
      <c r="AJ36" s="28"/>
      <c r="AN36" s="726" t="s">
        <v>1075</v>
      </c>
      <c r="AO36" s="728">
        <f t="shared" si="3"/>
        <v>467484.54399999999</v>
      </c>
      <c r="AP36" s="728">
        <f t="shared" si="3"/>
        <v>780137.728</v>
      </c>
      <c r="AQ36" s="728">
        <f t="shared" si="3"/>
        <v>381100.5</v>
      </c>
      <c r="AR36" s="728">
        <f t="shared" si="3"/>
        <v>71040.284589999996</v>
      </c>
      <c r="AS36" s="728">
        <f t="shared" si="3"/>
        <v>24497.697510000005</v>
      </c>
      <c r="AT36" s="807">
        <v>9282</v>
      </c>
      <c r="AU36" s="728"/>
      <c r="AV36" s="727">
        <f>SUM(AO36:AU36)</f>
        <v>1733542.7541</v>
      </c>
      <c r="AY36" s="1" t="s">
        <v>1532</v>
      </c>
      <c r="BE36" s="670"/>
      <c r="BN36" s="1"/>
    </row>
    <row r="37" spans="2:66">
      <c r="C37" s="172" t="s">
        <v>1054</v>
      </c>
      <c r="N37" s="27"/>
      <c r="O37" s="668" t="s">
        <v>1298</v>
      </c>
      <c r="P37" s="327">
        <f>0.18*J29*(P28/J16)</f>
        <v>1301858.8979570798</v>
      </c>
      <c r="Q37" s="28"/>
      <c r="T37" s="765"/>
      <c r="U37" s="761"/>
      <c r="V37" s="762"/>
      <c r="W37" s="763"/>
      <c r="X37" s="58"/>
      <c r="Y37" s="58"/>
      <c r="Z37" s="58"/>
      <c r="AF37" s="27"/>
      <c r="AG37" s="564" t="s">
        <v>707</v>
      </c>
      <c r="AH37" s="749" t="s">
        <v>1427</v>
      </c>
      <c r="AI37" s="736"/>
      <c r="AJ37" s="28"/>
      <c r="AL37" s="1"/>
      <c r="AM37" s="1"/>
      <c r="AN37" s="737"/>
      <c r="AO37" s="177">
        <f>SUM(AO32,AO35:AO36)</f>
        <v>18761469.550999999</v>
      </c>
      <c r="AP37" s="177">
        <f t="shared" ref="AP37:AV37" si="4">SUM(AP32,AP35:AP36)</f>
        <v>30425371.392000001</v>
      </c>
      <c r="AQ37" s="177">
        <f t="shared" si="4"/>
        <v>14585478.335999999</v>
      </c>
      <c r="AR37" s="177">
        <f t="shared" si="4"/>
        <v>2788771.5024999999</v>
      </c>
      <c r="AS37" s="177">
        <f t="shared" si="4"/>
        <v>994564.64250000007</v>
      </c>
      <c r="AT37" s="177">
        <f t="shared" si="4"/>
        <v>694942.66081999999</v>
      </c>
      <c r="AU37" s="177">
        <f t="shared" si="4"/>
        <v>6000000</v>
      </c>
      <c r="AV37" s="177">
        <f t="shared" si="4"/>
        <v>74250598.084820002</v>
      </c>
      <c r="AW37" s="670"/>
      <c r="BE37" s="670"/>
      <c r="BN37" s="1"/>
    </row>
    <row r="38" spans="2:66">
      <c r="C38" s="1" t="s">
        <v>1055</v>
      </c>
      <c r="I38" s="53"/>
      <c r="N38" s="27"/>
      <c r="O38" s="668" t="s">
        <v>1352</v>
      </c>
      <c r="P38" s="327">
        <f>0.03*J29*(P28/J16)</f>
        <v>216976.48299284658</v>
      </c>
      <c r="Q38" s="28"/>
      <c r="T38" s="765"/>
      <c r="U38" s="761"/>
      <c r="V38" s="762"/>
      <c r="W38" s="763"/>
      <c r="X38" s="58"/>
      <c r="Y38" s="58"/>
      <c r="Z38" s="58"/>
      <c r="AF38" s="27"/>
      <c r="AG38" s="564" t="s">
        <v>1389</v>
      </c>
      <c r="AH38" s="748" t="s">
        <v>1426</v>
      </c>
      <c r="AI38" s="736"/>
      <c r="AJ38" s="28"/>
      <c r="AL38" s="1"/>
      <c r="AM38" s="1"/>
      <c r="AN38" s="730">
        <v>2010</v>
      </c>
      <c r="AO38" s="731" t="s">
        <v>1355</v>
      </c>
      <c r="AP38" s="731" t="s">
        <v>1356</v>
      </c>
      <c r="AQ38" s="731" t="s">
        <v>1366</v>
      </c>
      <c r="AR38" s="732" t="s">
        <v>1357</v>
      </c>
      <c r="AS38" s="732" t="s">
        <v>1358</v>
      </c>
      <c r="AT38" s="732"/>
      <c r="AU38" s="732" t="s">
        <v>1360</v>
      </c>
      <c r="AV38" s="732" t="s">
        <v>5</v>
      </c>
      <c r="AW38" s="670"/>
      <c r="BE38" s="670"/>
      <c r="BN38" s="1"/>
    </row>
    <row r="39" spans="2:66">
      <c r="C39" s="1" t="s">
        <v>1058</v>
      </c>
      <c r="N39" s="27"/>
      <c r="O39" s="699"/>
      <c r="P39" s="507"/>
      <c r="Q39" s="28"/>
      <c r="T39" s="767"/>
      <c r="U39" s="762"/>
      <c r="V39" s="762"/>
      <c r="W39" s="768"/>
      <c r="X39" s="58"/>
      <c r="Y39" s="58"/>
      <c r="Z39" s="58"/>
      <c r="AF39" s="27"/>
      <c r="AG39" s="564"/>
      <c r="AH39" s="736"/>
      <c r="AI39" s="736"/>
      <c r="AJ39" s="28"/>
      <c r="AL39" s="1"/>
      <c r="AM39" s="1"/>
      <c r="AN39" s="731" t="s">
        <v>1307</v>
      </c>
      <c r="AO39" s="732">
        <f t="shared" ref="AO39:AS43" si="5">AN16*AN$24</f>
        <v>10645567.721999999</v>
      </c>
      <c r="AP39" s="732">
        <f t="shared" si="5"/>
        <v>27324663.420000002</v>
      </c>
      <c r="AQ39" s="732">
        <f t="shared" si="5"/>
        <v>10321214.210999999</v>
      </c>
      <c r="AR39" s="732">
        <f t="shared" si="5"/>
        <v>3127169.1238100003</v>
      </c>
      <c r="AS39" s="732">
        <f t="shared" si="5"/>
        <v>1017747.1858400002</v>
      </c>
      <c r="AT39" s="732"/>
      <c r="AU39" s="732"/>
      <c r="AV39" s="732">
        <f>SUM(AO39:AU39)</f>
        <v>52436361.662650004</v>
      </c>
      <c r="BE39" s="670"/>
      <c r="BN39" s="1"/>
    </row>
    <row r="40" spans="2:66">
      <c r="C40" s="1" t="s">
        <v>1061</v>
      </c>
      <c r="N40" s="27"/>
      <c r="O40" s="608" t="s">
        <v>1044</v>
      </c>
      <c r="P40" s="507"/>
      <c r="Q40" s="28"/>
      <c r="T40" s="58"/>
      <c r="U40" s="58"/>
      <c r="V40" s="759"/>
      <c r="W40" s="58"/>
      <c r="X40" s="58"/>
      <c r="Y40" s="58"/>
      <c r="Z40" s="58"/>
      <c r="AF40" s="27"/>
      <c r="AG40" s="564"/>
      <c r="AH40" s="736"/>
      <c r="AI40" s="736"/>
      <c r="AJ40" s="28"/>
      <c r="AL40" s="1"/>
      <c r="AM40" s="1"/>
      <c r="AN40" s="731" t="s">
        <v>1354</v>
      </c>
      <c r="AO40" s="732">
        <f t="shared" si="5"/>
        <v>5519547.0630000001</v>
      </c>
      <c r="AP40" s="732">
        <f t="shared" si="5"/>
        <v>16675082.67</v>
      </c>
      <c r="AQ40" s="732">
        <f t="shared" si="5"/>
        <v>6251767.1370000001</v>
      </c>
      <c r="AR40" s="732">
        <f t="shared" si="5"/>
        <v>2371817.55932</v>
      </c>
      <c r="AS40" s="732">
        <f t="shared" si="5"/>
        <v>574817.84888000006</v>
      </c>
      <c r="AT40" s="732"/>
      <c r="AU40" s="732"/>
      <c r="AV40" s="732">
        <f>SUM(AO40:AU40)</f>
        <v>31393032.278199997</v>
      </c>
    </row>
    <row r="41" spans="2:66" ht="15" thickBot="1">
      <c r="C41" s="1" t="s">
        <v>1384</v>
      </c>
      <c r="N41" s="27"/>
      <c r="O41" s="111" t="s">
        <v>1382</v>
      </c>
      <c r="P41" s="507"/>
      <c r="Q41" s="28"/>
      <c r="Y41" s="1" t="s">
        <v>101</v>
      </c>
      <c r="AF41" s="29"/>
      <c r="AG41" s="30"/>
      <c r="AH41" s="30"/>
      <c r="AI41" s="30"/>
      <c r="AJ41" s="31"/>
      <c r="AK41" s="670"/>
      <c r="AL41" s="1"/>
      <c r="AM41" s="1"/>
      <c r="AN41" s="731" t="s">
        <v>1361</v>
      </c>
      <c r="AO41" s="732">
        <f t="shared" si="5"/>
        <v>5126020.659</v>
      </c>
      <c r="AP41" s="732">
        <f t="shared" si="5"/>
        <v>10649580.75</v>
      </c>
      <c r="AQ41" s="732">
        <f t="shared" si="5"/>
        <v>4069447.0739999996</v>
      </c>
      <c r="AR41" s="732">
        <f t="shared" si="5"/>
        <v>755351.56449000002</v>
      </c>
      <c r="AS41" s="732">
        <f t="shared" si="5"/>
        <v>442929.33696000004</v>
      </c>
      <c r="AT41" s="732"/>
      <c r="AU41" s="732"/>
      <c r="AV41" s="732">
        <f>SUM(AO41:AU41)</f>
        <v>21043329.38445</v>
      </c>
    </row>
    <row r="42" spans="2:66">
      <c r="N42" s="27"/>
      <c r="O42" s="563" t="s">
        <v>1380</v>
      </c>
      <c r="P42" s="327">
        <f>J19</f>
        <v>128268.4375</v>
      </c>
      <c r="Q42" s="28"/>
      <c r="AB42"/>
      <c r="AC42"/>
      <c r="AD42"/>
      <c r="AE42"/>
      <c r="AK42" s="670"/>
      <c r="AL42" s="1"/>
      <c r="AM42" s="1"/>
      <c r="AN42" s="731" t="s">
        <v>1362</v>
      </c>
      <c r="AO42" s="732">
        <f t="shared" si="5"/>
        <v>6347309.4989999998</v>
      </c>
      <c r="AP42" s="732">
        <f t="shared" si="5"/>
        <v>2704067.46</v>
      </c>
      <c r="AQ42" s="732">
        <f t="shared" si="5"/>
        <v>6051457.5659999996</v>
      </c>
      <c r="AR42" s="732">
        <f t="shared" si="5"/>
        <v>31387.689220000004</v>
      </c>
      <c r="AS42" s="732">
        <f t="shared" si="5"/>
        <v>24982.294920000004</v>
      </c>
      <c r="AT42" s="732"/>
      <c r="AU42" s="732"/>
      <c r="AV42" s="732">
        <f>SUM(AO42:AU42)</f>
        <v>15159204.509139998</v>
      </c>
    </row>
    <row r="43" spans="2:66">
      <c r="C43" s="172" t="s">
        <v>1048</v>
      </c>
      <c r="N43" s="27"/>
      <c r="O43" s="563" t="s">
        <v>1075</v>
      </c>
      <c r="P43" s="327">
        <f>F22</f>
        <v>781376.3</v>
      </c>
      <c r="Q43" s="28"/>
      <c r="AB43"/>
      <c r="AC43"/>
      <c r="AD43"/>
      <c r="AE43"/>
      <c r="AK43" s="670"/>
      <c r="AL43" s="1"/>
      <c r="AM43" s="1"/>
      <c r="AN43" s="731" t="s">
        <v>1075</v>
      </c>
      <c r="AO43" s="732">
        <f t="shared" si="5"/>
        <v>434236.03200000001</v>
      </c>
      <c r="AP43" s="732">
        <f t="shared" si="5"/>
        <v>790229.76</v>
      </c>
      <c r="AQ43" s="732">
        <f t="shared" si="5"/>
        <v>439275.375</v>
      </c>
      <c r="AR43" s="732">
        <f t="shared" si="5"/>
        <v>82563.269469999999</v>
      </c>
      <c r="AS43" s="732">
        <f t="shared" si="5"/>
        <v>26332.689240000003</v>
      </c>
      <c r="AT43" s="732"/>
      <c r="AU43" s="732"/>
      <c r="AV43" s="732">
        <f>SUM(AO43:AU43)</f>
        <v>1772637.1257099998</v>
      </c>
    </row>
    <row r="44" spans="2:66">
      <c r="C44" s="1" t="s">
        <v>1077</v>
      </c>
      <c r="N44" s="27"/>
      <c r="O44" s="469" t="s">
        <v>1381</v>
      </c>
      <c r="P44" s="507"/>
      <c r="Q44" s="28"/>
      <c r="AB44"/>
      <c r="AC44"/>
      <c r="AD44"/>
      <c r="AE44"/>
      <c r="AK44" s="670"/>
      <c r="AL44" s="1"/>
      <c r="AM44" s="1"/>
      <c r="AN44" s="1"/>
      <c r="AO44" s="1"/>
      <c r="AP44" s="1"/>
    </row>
    <row r="45" spans="2:66">
      <c r="C45" s="1" t="s">
        <v>1203</v>
      </c>
      <c r="N45" s="27"/>
      <c r="O45" s="703" t="s">
        <v>1080</v>
      </c>
      <c r="P45" s="327">
        <f>H20</f>
        <v>40849.097099999999</v>
      </c>
      <c r="Q45" s="28"/>
      <c r="AB45"/>
      <c r="AC45"/>
      <c r="AD45"/>
      <c r="AE45"/>
      <c r="AK45" s="670"/>
      <c r="AL45" s="1"/>
      <c r="AM45" s="1"/>
      <c r="AN45" s="1"/>
      <c r="AO45" s="1"/>
      <c r="AP45" s="1"/>
    </row>
    <row r="46" spans="2:66">
      <c r="N46" s="27"/>
      <c r="O46" s="563" t="s">
        <v>1047</v>
      </c>
      <c r="P46" s="327"/>
      <c r="Q46" s="28"/>
      <c r="AB46"/>
      <c r="AC46"/>
      <c r="AD46"/>
      <c r="AE46"/>
      <c r="AK46" s="670"/>
      <c r="AL46" s="1"/>
      <c r="AM46" s="1"/>
      <c r="AN46" s="1"/>
      <c r="AO46" s="1"/>
      <c r="AP46" s="1"/>
    </row>
    <row r="47" spans="2:66">
      <c r="N47" s="27"/>
      <c r="O47" s="703" t="s">
        <v>1298</v>
      </c>
      <c r="P47" s="327">
        <f>H21</f>
        <v>18912246.25</v>
      </c>
      <c r="Q47" s="28"/>
      <c r="AB47"/>
      <c r="AC47"/>
      <c r="AD47"/>
      <c r="AE47"/>
      <c r="AK47" s="670"/>
      <c r="AL47" s="1"/>
      <c r="AM47" s="1"/>
      <c r="AN47" s="1"/>
      <c r="AO47" s="1"/>
      <c r="AP47" s="1"/>
    </row>
    <row r="48" spans="2:66">
      <c r="N48" s="27"/>
      <c r="O48" s="703" t="s">
        <v>1391</v>
      </c>
      <c r="P48" s="327"/>
      <c r="Q48" s="28"/>
      <c r="AB48"/>
      <c r="AC48"/>
      <c r="AD48"/>
      <c r="AE48"/>
      <c r="AK48" s="670"/>
      <c r="AL48" s="1"/>
      <c r="AM48" s="1"/>
      <c r="AN48" s="1"/>
      <c r="AO48" s="1"/>
      <c r="AP48" s="1"/>
    </row>
    <row r="49" spans="14:59" ht="15" thickBot="1">
      <c r="N49" s="29"/>
      <c r="O49" s="30"/>
      <c r="P49" s="30"/>
      <c r="Q49" s="31"/>
      <c r="AB49"/>
      <c r="AC49"/>
      <c r="AD49"/>
      <c r="AE49"/>
      <c r="AK49" s="670"/>
      <c r="AL49" s="1"/>
      <c r="AM49" s="1"/>
      <c r="AN49" s="1" t="s">
        <v>1386</v>
      </c>
      <c r="AO49" s="1" t="s">
        <v>1304</v>
      </c>
      <c r="AP49" s="1" t="s">
        <v>1305</v>
      </c>
      <c r="AQ49" s="1" t="s">
        <v>1313</v>
      </c>
      <c r="AR49" s="1" t="s">
        <v>1310</v>
      </c>
      <c r="AS49" s="1" t="s">
        <v>1312</v>
      </c>
    </row>
    <row r="50" spans="14:59">
      <c r="AB50"/>
      <c r="AC50"/>
      <c r="AD50"/>
      <c r="AE50"/>
      <c r="AK50" s="670"/>
      <c r="AL50" s="1"/>
      <c r="AM50" s="1"/>
      <c r="AN50" s="1" t="s">
        <v>1307</v>
      </c>
      <c r="AO50" s="739">
        <v>3.1379999999999999</v>
      </c>
      <c r="AP50" s="739">
        <v>4.4260000000000002</v>
      </c>
      <c r="AQ50" s="739">
        <v>2.9369999999999998</v>
      </c>
      <c r="AR50" s="739">
        <v>4.5830000000000002</v>
      </c>
      <c r="AS50" s="739">
        <v>4.5220000000000002</v>
      </c>
    </row>
    <row r="51" spans="14:59">
      <c r="O51" s="1" t="s">
        <v>1301</v>
      </c>
      <c r="AB51"/>
      <c r="AC51"/>
      <c r="AD51"/>
      <c r="AE51"/>
      <c r="AK51" s="670"/>
      <c r="AL51" s="1"/>
      <c r="AM51" s="1"/>
      <c r="AN51" s="1" t="s">
        <v>1308</v>
      </c>
      <c r="AO51" s="739">
        <v>1.627</v>
      </c>
      <c r="AP51" s="739">
        <v>2.7010000000000001</v>
      </c>
      <c r="AQ51" s="739">
        <v>1.7789999999999999</v>
      </c>
      <c r="AR51" s="739">
        <v>3.476</v>
      </c>
      <c r="AS51" s="739">
        <v>2.5539999999999998</v>
      </c>
    </row>
    <row r="52" spans="14:59">
      <c r="O52" s="1" t="s">
        <v>1364</v>
      </c>
      <c r="AB52"/>
      <c r="AC52"/>
      <c r="AD52"/>
      <c r="AE52"/>
      <c r="AK52" s="670"/>
      <c r="AL52" s="1"/>
      <c r="AM52" s="1"/>
      <c r="AN52" s="1" t="s">
        <v>1309</v>
      </c>
      <c r="AO52" s="739">
        <v>1.5109999999999999</v>
      </c>
      <c r="AP52" s="739">
        <v>1.7250000000000001</v>
      </c>
      <c r="AQ52" s="739">
        <v>1.1579999999999999</v>
      </c>
      <c r="AR52" s="739">
        <v>1.107</v>
      </c>
      <c r="AS52" s="739">
        <v>1.968</v>
      </c>
      <c r="BE52" s="670"/>
    </row>
    <row r="53" spans="14:59">
      <c r="AK53" s="670"/>
      <c r="AL53" s="1"/>
      <c r="AM53" s="1"/>
      <c r="AN53" s="1" t="s">
        <v>1046</v>
      </c>
      <c r="AO53" s="739">
        <v>1.871</v>
      </c>
      <c r="AP53" s="739">
        <v>0.438</v>
      </c>
      <c r="AQ53" s="739">
        <v>1.722</v>
      </c>
      <c r="AR53" s="739">
        <v>4.5999999999999999E-2</v>
      </c>
      <c r="AS53" s="739">
        <v>0.111</v>
      </c>
      <c r="BE53" s="670"/>
    </row>
    <row r="54" spans="14:59">
      <c r="AK54" s="670"/>
      <c r="AL54" s="1"/>
      <c r="AM54" s="1"/>
      <c r="AN54" s="1" t="s">
        <v>1075</v>
      </c>
      <c r="AO54" s="739">
        <v>0.128</v>
      </c>
      <c r="AP54" s="739">
        <v>0.128</v>
      </c>
      <c r="AQ54" s="739">
        <v>0.125</v>
      </c>
      <c r="AR54" s="739">
        <v>0.121</v>
      </c>
      <c r="AS54" s="739">
        <v>0.11700000000000001</v>
      </c>
      <c r="BE54" s="670"/>
      <c r="BG54" s="792"/>
    </row>
    <row r="55" spans="14:59">
      <c r="AK55" s="670"/>
      <c r="AL55" s="1"/>
      <c r="AM55" s="1"/>
      <c r="AN55" s="1"/>
      <c r="AO55" s="1"/>
      <c r="AP55" s="1"/>
      <c r="BE55" s="670"/>
      <c r="BG55" s="792"/>
    </row>
    <row r="56" spans="14:59">
      <c r="AF56" s="670"/>
      <c r="AJ56" s="670"/>
      <c r="AK56" s="670"/>
      <c r="AL56" s="1"/>
      <c r="AM56" s="1"/>
      <c r="AN56" s="1"/>
      <c r="AO56" s="1"/>
      <c r="AP56" s="1"/>
      <c r="BE56" s="670"/>
      <c r="BG56" s="792"/>
    </row>
    <row r="57" spans="14:59">
      <c r="AF57" s="670"/>
      <c r="AJ57" s="670"/>
      <c r="AK57" s="670"/>
      <c r="AL57" s="1"/>
      <c r="AM57" s="1"/>
      <c r="AN57" s="670" t="s">
        <v>1339</v>
      </c>
      <c r="AO57" s="670">
        <v>3652223</v>
      </c>
      <c r="AP57" s="670">
        <v>6094826</v>
      </c>
      <c r="AQ57" s="1">
        <v>3048804</v>
      </c>
      <c r="AR57" s="1">
        <v>587109.79</v>
      </c>
      <c r="AS57" s="1">
        <v>209382.03000000003</v>
      </c>
      <c r="BE57" s="670"/>
      <c r="BG57" s="792"/>
    </row>
    <row r="58" spans="14:59">
      <c r="AJ58" s="670"/>
      <c r="AK58" s="670"/>
      <c r="AL58" s="1"/>
      <c r="AM58" s="1"/>
      <c r="AN58" s="1"/>
      <c r="AO58" s="1"/>
      <c r="AP58" s="1"/>
      <c r="BE58" s="670"/>
      <c r="BG58" s="792"/>
    </row>
    <row r="59" spans="14:59">
      <c r="AJ59" s="670"/>
      <c r="AK59" s="670"/>
      <c r="AL59" s="1"/>
      <c r="AM59" s="1"/>
      <c r="BE59" s="670"/>
      <c r="BG59" s="792"/>
    </row>
    <row r="60" spans="14:59">
      <c r="AJ60" s="670"/>
      <c r="AK60" s="670"/>
      <c r="AL60" s="1"/>
      <c r="AM60" s="1"/>
      <c r="BE60" s="670"/>
    </row>
    <row r="61" spans="14:59">
      <c r="AJ61" s="670"/>
      <c r="AK61" s="670"/>
      <c r="AL61" s="1"/>
      <c r="AM61" s="1"/>
    </row>
    <row r="62" spans="14:59">
      <c r="AJ62" s="670"/>
      <c r="AK62" s="670"/>
      <c r="AL62" s="1"/>
      <c r="AM62" s="1"/>
    </row>
    <row r="63" spans="14:59">
      <c r="AJ63" s="670"/>
      <c r="AK63" s="670"/>
      <c r="AL63" s="1"/>
      <c r="AM63" s="1"/>
    </row>
    <row r="64" spans="14:59">
      <c r="AJ64" s="670"/>
      <c r="AK64" s="670"/>
      <c r="AM64" s="1"/>
    </row>
    <row r="65" spans="31:39">
      <c r="AJ65" s="670"/>
      <c r="AK65" s="670"/>
      <c r="AM65" s="1"/>
    </row>
    <row r="66" spans="31:39">
      <c r="AJ66" s="670"/>
      <c r="AK66" s="670"/>
      <c r="AM66" s="1"/>
    </row>
    <row r="67" spans="31:39">
      <c r="AJ67" s="670"/>
      <c r="AK67" s="670"/>
    </row>
    <row r="68" spans="31:39">
      <c r="AJ68" s="670"/>
      <c r="AK68" s="670"/>
    </row>
    <row r="69" spans="31:39">
      <c r="AE69" s="670"/>
      <c r="AJ69" s="670"/>
      <c r="AK69" s="670"/>
    </row>
    <row r="70" spans="31:39">
      <c r="AE70" s="670"/>
      <c r="AJ70" s="670"/>
      <c r="AK70" s="670"/>
    </row>
    <row r="71" spans="31:39">
      <c r="AE71" s="670"/>
      <c r="AJ71" s="670"/>
      <c r="AK71" s="670"/>
    </row>
    <row r="72" spans="31:39">
      <c r="AJ72" s="670"/>
    </row>
    <row r="73" spans="31:39">
      <c r="AJ73" s="670"/>
    </row>
    <row r="74" spans="31:39">
      <c r="AJ74" s="670"/>
    </row>
    <row r="75" spans="31:39">
      <c r="AJ75" s="670"/>
    </row>
    <row r="76" spans="31:39">
      <c r="AJ76" s="670"/>
    </row>
    <row r="77" spans="31:39">
      <c r="AJ77" s="670"/>
    </row>
    <row r="78" spans="31:39">
      <c r="AJ78" s="670"/>
    </row>
    <row r="79" spans="31:39">
      <c r="AJ79" s="670"/>
    </row>
    <row r="80" spans="31:39">
      <c r="AJ80" s="670"/>
    </row>
    <row r="81" spans="4:66">
      <c r="AJ81" s="670"/>
    </row>
    <row r="82" spans="4:66">
      <c r="AJ82" s="670"/>
    </row>
    <row r="83" spans="4:66">
      <c r="AJ83" s="670"/>
    </row>
    <row r="84" spans="4:66">
      <c r="AJ84" s="670"/>
    </row>
    <row r="89" spans="4:66">
      <c r="T89"/>
      <c r="V89" s="1"/>
      <c r="AJ89" s="670"/>
      <c r="AK89" s="670"/>
      <c r="AO89" s="1"/>
      <c r="AP89" s="1"/>
      <c r="BD89" s="670"/>
      <c r="BE89" s="670"/>
      <c r="BM89" s="1"/>
      <c r="BN89" s="1"/>
    </row>
    <row r="90" spans="4:66">
      <c r="T90"/>
      <c r="V90" s="1"/>
      <c r="AJ90" s="670"/>
      <c r="AK90" s="670"/>
      <c r="AO90" s="1"/>
      <c r="AP90" s="1"/>
      <c r="BD90" s="670"/>
      <c r="BE90" s="670"/>
      <c r="BM90" s="1"/>
      <c r="BN90" s="1"/>
    </row>
    <row r="91" spans="4:66">
      <c r="T91"/>
      <c r="V91" s="1"/>
      <c r="AJ91" s="670"/>
      <c r="AK91" s="670"/>
      <c r="AO91" s="1"/>
      <c r="AP91" s="1"/>
      <c r="BD91" s="670"/>
      <c r="BE91" s="670"/>
      <c r="BM91" s="1"/>
      <c r="BN91" s="1"/>
    </row>
    <row r="92" spans="4:66">
      <c r="D92" s="1" t="s">
        <v>190</v>
      </c>
      <c r="E92" s="1">
        <v>18912246.25</v>
      </c>
      <c r="F92" s="883">
        <f t="shared" ref="F92:F97" si="6">E92/1000000</f>
        <v>18.912246249999999</v>
      </c>
      <c r="T92"/>
      <c r="V92" s="1"/>
      <c r="AJ92" s="670"/>
      <c r="AK92" s="670"/>
      <c r="AO92" s="1"/>
      <c r="AP92" s="1"/>
      <c r="BD92" s="670"/>
      <c r="BE92" s="670"/>
      <c r="BM92" s="1"/>
      <c r="BN92" s="1"/>
    </row>
    <row r="93" spans="4:66">
      <c r="D93" s="1" t="s">
        <v>1728</v>
      </c>
      <c r="E93" s="1">
        <v>950493.83460000157</v>
      </c>
      <c r="F93" s="883">
        <f t="shared" si="6"/>
        <v>0.95049383460000159</v>
      </c>
      <c r="T93"/>
      <c r="V93" s="1"/>
      <c r="AJ93" s="670"/>
      <c r="AK93" s="670"/>
      <c r="AO93" s="1"/>
      <c r="AP93" s="1"/>
      <c r="BD93" s="670"/>
      <c r="BE93" s="670"/>
      <c r="BM93" s="1"/>
      <c r="BN93" s="1"/>
    </row>
    <row r="94" spans="4:66">
      <c r="D94" s="1" t="s">
        <v>1050</v>
      </c>
      <c r="E94" s="1">
        <v>1551191.65</v>
      </c>
      <c r="F94" s="883">
        <f t="shared" si="6"/>
        <v>1.5511916499999998</v>
      </c>
      <c r="T94"/>
      <c r="V94" s="1"/>
      <c r="AJ94" s="670"/>
      <c r="AK94" s="670"/>
      <c r="AO94" s="1"/>
      <c r="AP94" s="1"/>
      <c r="BD94" s="670"/>
      <c r="BE94" s="670"/>
      <c r="BM94" s="1"/>
      <c r="BN94" s="1"/>
    </row>
    <row r="95" spans="4:66">
      <c r="D95" s="1" t="s">
        <v>1729</v>
      </c>
      <c r="E95" s="1">
        <v>24045810.850000001</v>
      </c>
      <c r="F95" s="883">
        <f t="shared" si="6"/>
        <v>24.045810850000002</v>
      </c>
      <c r="T95"/>
      <c r="V95" s="1"/>
      <c r="AJ95" s="670"/>
      <c r="AK95" s="670"/>
      <c r="AO95" s="1"/>
      <c r="AP95" s="1"/>
      <c r="BD95" s="670"/>
      <c r="BE95" s="670"/>
      <c r="BM95" s="1"/>
      <c r="BN95" s="1"/>
    </row>
    <row r="96" spans="4:66">
      <c r="D96" s="1" t="s">
        <v>1730</v>
      </c>
      <c r="E96" s="1">
        <v>41006623.399999999</v>
      </c>
      <c r="F96" s="883">
        <f t="shared" si="6"/>
        <v>41.006623399999995</v>
      </c>
      <c r="T96"/>
      <c r="V96" s="1"/>
      <c r="AJ96" s="670"/>
      <c r="AK96" s="670"/>
      <c r="AO96" s="1"/>
      <c r="AP96" s="1"/>
      <c r="BD96" s="670"/>
      <c r="BE96" s="670"/>
      <c r="BM96" s="1"/>
      <c r="BN96" s="1"/>
    </row>
    <row r="97" spans="4:66">
      <c r="D97" s="1" t="s">
        <v>1062</v>
      </c>
      <c r="E97" s="1">
        <v>17862634.550000001</v>
      </c>
      <c r="F97" s="883">
        <f t="shared" si="6"/>
        <v>17.862634549999999</v>
      </c>
      <c r="T97"/>
      <c r="V97" s="1"/>
      <c r="AJ97" s="670"/>
      <c r="AK97" s="670"/>
      <c r="AO97" s="1"/>
      <c r="AP97" s="1"/>
      <c r="BD97" s="670"/>
      <c r="BE97" s="670"/>
      <c r="BM97" s="1"/>
      <c r="BN97" s="1"/>
    </row>
    <row r="98" spans="4:66">
      <c r="T98"/>
      <c r="V98" s="1"/>
      <c r="AJ98" s="670"/>
      <c r="AK98" s="670"/>
      <c r="AO98" s="1"/>
      <c r="AP98" s="1"/>
      <c r="BD98" s="670"/>
      <c r="BE98" s="670"/>
      <c r="BM98" s="1"/>
      <c r="BN98" s="1"/>
    </row>
    <row r="99" spans="4:66">
      <c r="T99"/>
      <c r="V99" s="1"/>
      <c r="AJ99" s="670"/>
      <c r="AK99" s="670"/>
      <c r="AO99" s="1"/>
      <c r="AP99" s="1"/>
      <c r="BD99" s="670"/>
      <c r="BE99" s="670"/>
      <c r="BM99" s="1"/>
      <c r="BN99" s="1"/>
    </row>
    <row r="100" spans="4:66">
      <c r="T100"/>
      <c r="V100" s="1"/>
      <c r="AJ100" s="670"/>
      <c r="AK100" s="670"/>
      <c r="AO100" s="1"/>
      <c r="AP100" s="1"/>
      <c r="BD100" s="670"/>
      <c r="BE100" s="670"/>
      <c r="BM100" s="1"/>
      <c r="BN100" s="1"/>
    </row>
    <row r="101" spans="4:66">
      <c r="T101"/>
      <c r="V101" s="1"/>
      <c r="AJ101" s="670"/>
      <c r="AK101" s="670"/>
      <c r="AO101" s="1"/>
      <c r="AP101" s="1"/>
      <c r="BD101" s="670"/>
      <c r="BE101" s="670"/>
      <c r="BM101" s="1"/>
      <c r="BN101" s="1"/>
    </row>
    <row r="102" spans="4:66">
      <c r="T102"/>
      <c r="V102" s="1"/>
      <c r="AJ102" s="670"/>
      <c r="AK102" s="670"/>
      <c r="AO102" s="1"/>
      <c r="AP102" s="1"/>
      <c r="BD102" s="670"/>
      <c r="BE102" s="670"/>
      <c r="BM102" s="1"/>
      <c r="BN102" s="1"/>
    </row>
    <row r="103" spans="4:66">
      <c r="T103"/>
      <c r="V103" s="1"/>
      <c r="AJ103" s="670"/>
      <c r="AK103" s="670"/>
      <c r="AO103" s="1"/>
      <c r="AP103" s="1"/>
      <c r="BD103" s="670"/>
      <c r="BE103" s="670"/>
      <c r="BM103" s="1"/>
      <c r="BN103" s="1"/>
    </row>
    <row r="104" spans="4:66">
      <c r="T104"/>
      <c r="V104" s="1"/>
      <c r="AJ104" s="670"/>
      <c r="AK104" s="670"/>
      <c r="AO104" s="1"/>
      <c r="AP104" s="1"/>
      <c r="BD104" s="670"/>
      <c r="BE104" s="670"/>
      <c r="BM104" s="1"/>
      <c r="BN104" s="1"/>
    </row>
    <row r="105" spans="4:66">
      <c r="T105"/>
      <c r="V105" s="1"/>
      <c r="AJ105" s="670"/>
      <c r="AK105" s="670"/>
      <c r="AO105" s="1"/>
      <c r="AP105" s="1"/>
      <c r="BD105" s="670"/>
      <c r="BE105" s="670"/>
      <c r="BM105" s="1"/>
      <c r="BN105" s="1"/>
    </row>
    <row r="106" spans="4:66">
      <c r="T106"/>
      <c r="V106" s="1"/>
      <c r="AJ106" s="670"/>
      <c r="AK106" s="670"/>
      <c r="AO106" s="1"/>
      <c r="AP106" s="1"/>
      <c r="BD106" s="670"/>
      <c r="BE106" s="670"/>
      <c r="BM106" s="1"/>
      <c r="BN106" s="1"/>
    </row>
    <row r="107" spans="4:66">
      <c r="T107"/>
      <c r="V107" s="1"/>
      <c r="AJ107" s="670"/>
      <c r="AK107" s="670"/>
      <c r="AO107" s="1"/>
      <c r="AP107" s="1"/>
      <c r="BD107" s="670"/>
      <c r="BE107" s="670"/>
      <c r="BM107" s="1"/>
      <c r="BN107" s="1"/>
    </row>
  </sheetData>
  <mergeCells count="9">
    <mergeCell ref="BB13:BN13"/>
    <mergeCell ref="BA16:BA21"/>
    <mergeCell ref="AM13:AW13"/>
    <mergeCell ref="Y13:AD13"/>
    <mergeCell ref="C9:D9"/>
    <mergeCell ref="C10:D10"/>
    <mergeCell ref="C11:D11"/>
    <mergeCell ref="N13:Q13"/>
    <mergeCell ref="S13:W13"/>
  </mergeCells>
  <pageMargins left="0.7" right="0.7" top="0.75" bottom="0.75" header="0.3" footer="0.3"/>
  <pageSetup paperSize="9"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Feuil24">
    <tabColor rgb="FFFFCCFF"/>
  </sheetPr>
  <dimension ref="A7:Z60"/>
  <sheetViews>
    <sheetView workbookViewId="0">
      <selection activeCell="BH52" sqref="BH52"/>
    </sheetView>
  </sheetViews>
  <sheetFormatPr baseColWidth="10" defaultRowHeight="14.4"/>
  <cols>
    <col min="1" max="1" width="11.44140625" style="194"/>
    <col min="2" max="2" width="4.5546875" style="194" customWidth="1"/>
    <col min="3" max="3" width="18.44140625" style="194" customWidth="1"/>
    <col min="4" max="4" width="14.5546875" style="194" bestFit="1" customWidth="1"/>
    <col min="5" max="5" width="4.5546875" style="194" customWidth="1"/>
    <col min="7" max="7" width="4.5546875" customWidth="1"/>
    <col min="8" max="8" width="24.5546875" customWidth="1"/>
    <col min="10" max="10" width="4.5546875" customWidth="1"/>
    <col min="12" max="12" width="3.5546875" customWidth="1"/>
    <col min="13" max="13" width="17.33203125" customWidth="1"/>
    <col min="15" max="15" width="3.5546875" customWidth="1"/>
    <col min="17" max="17" width="3.5546875" customWidth="1"/>
    <col min="19" max="19" width="11.44140625" style="1"/>
    <col min="20" max="20" width="3.5546875" customWidth="1"/>
    <col min="22" max="22" width="3.5546875" customWidth="1"/>
    <col min="25" max="25" width="3.5546875" customWidth="1"/>
  </cols>
  <sheetData>
    <row r="7" spans="2:26">
      <c r="C7" s="933" t="s">
        <v>183</v>
      </c>
      <c r="D7" s="933"/>
      <c r="H7" s="933" t="s">
        <v>183</v>
      </c>
      <c r="I7" s="933"/>
    </row>
    <row r="8" spans="2:26">
      <c r="C8" s="933" t="s">
        <v>0</v>
      </c>
      <c r="D8" s="933"/>
      <c r="H8" s="933" t="s">
        <v>0</v>
      </c>
      <c r="I8" s="933"/>
    </row>
    <row r="9" spans="2:26">
      <c r="C9" s="933" t="s">
        <v>252</v>
      </c>
      <c r="D9" s="933"/>
      <c r="H9" s="933" t="s">
        <v>252</v>
      </c>
      <c r="I9" s="933"/>
    </row>
    <row r="11" spans="2:26" ht="15" thickBot="1">
      <c r="U11" s="194"/>
      <c r="V11" s="194"/>
      <c r="W11" s="194"/>
      <c r="X11" s="194"/>
      <c r="Y11" s="194"/>
      <c r="Z11" s="194"/>
    </row>
    <row r="12" spans="2:26" ht="15" thickBot="1">
      <c r="B12" s="541"/>
      <c r="C12" s="542" t="s">
        <v>188</v>
      </c>
      <c r="D12" s="542"/>
      <c r="E12" s="543"/>
      <c r="G12" s="554"/>
      <c r="H12" s="555" t="s">
        <v>1188</v>
      </c>
      <c r="I12" s="555"/>
      <c r="J12" s="556"/>
      <c r="L12" s="554"/>
      <c r="M12" s="555" t="s">
        <v>80</v>
      </c>
      <c r="N12" s="555"/>
      <c r="O12" s="556"/>
      <c r="Q12" s="572"/>
      <c r="R12" s="573" t="s">
        <v>186</v>
      </c>
      <c r="S12" s="646"/>
      <c r="T12" s="574"/>
      <c r="V12" s="647"/>
      <c r="W12" s="648" t="s">
        <v>80</v>
      </c>
      <c r="X12" s="648"/>
      <c r="Y12" s="649"/>
    </row>
    <row r="13" spans="2:26" ht="15" thickBot="1">
      <c r="B13" s="575"/>
      <c r="C13" s="576"/>
      <c r="D13" s="576"/>
      <c r="E13" s="577"/>
      <c r="G13" s="550"/>
      <c r="H13" s="174"/>
      <c r="I13" s="174"/>
      <c r="J13" s="141"/>
      <c r="L13" s="550"/>
      <c r="M13" s="174"/>
      <c r="N13" s="174"/>
      <c r="O13" s="141"/>
      <c r="Q13" s="567"/>
      <c r="R13" s="174"/>
      <c r="S13" s="4"/>
      <c r="T13" s="568"/>
      <c r="V13" s="650"/>
      <c r="W13" s="651"/>
      <c r="X13" s="651"/>
      <c r="Y13" s="652"/>
    </row>
    <row r="14" spans="2:26" ht="15" thickBot="1">
      <c r="B14" s="957" t="s">
        <v>1189</v>
      </c>
      <c r="C14" s="958"/>
      <c r="D14" s="958"/>
      <c r="E14" s="959"/>
      <c r="G14" s="963" t="s">
        <v>1173</v>
      </c>
      <c r="H14" s="964"/>
      <c r="I14" s="964"/>
      <c r="J14" s="965"/>
      <c r="L14" s="550" t="s">
        <v>216</v>
      </c>
      <c r="M14" s="562" t="s">
        <v>1094</v>
      </c>
      <c r="N14" s="561">
        <f>I17</f>
        <v>539692</v>
      </c>
      <c r="O14" s="141"/>
      <c r="Q14" s="567"/>
      <c r="R14" s="591" t="s">
        <v>1094</v>
      </c>
      <c r="S14" s="9"/>
      <c r="T14" s="568"/>
      <c r="V14" s="550" t="s">
        <v>216</v>
      </c>
      <c r="W14" s="562" t="s">
        <v>1094</v>
      </c>
      <c r="X14" s="561">
        <f>N14-S16</f>
        <v>172701.44</v>
      </c>
      <c r="Y14" s="141"/>
    </row>
    <row r="15" spans="2:26" ht="15" thickBot="1">
      <c r="B15" s="545" t="s">
        <v>216</v>
      </c>
      <c r="C15" s="558" t="s">
        <v>1198</v>
      </c>
      <c r="D15" s="566">
        <v>15000000000</v>
      </c>
      <c r="E15" s="546"/>
      <c r="G15" s="550" t="s">
        <v>216</v>
      </c>
      <c r="H15" s="932" t="s">
        <v>1114</v>
      </c>
      <c r="I15" s="932"/>
      <c r="J15" s="141"/>
      <c r="L15" s="550"/>
      <c r="M15" s="534" t="s">
        <v>1095</v>
      </c>
      <c r="N15" s="565">
        <v>33985</v>
      </c>
      <c r="O15" s="141"/>
      <c r="Q15" s="567"/>
      <c r="R15" s="544" t="s">
        <v>1063</v>
      </c>
      <c r="S15" s="54" t="s">
        <v>25</v>
      </c>
      <c r="T15" s="568"/>
      <c r="V15" s="550" t="s">
        <v>216</v>
      </c>
      <c r="W15" s="562" t="s">
        <v>1102</v>
      </c>
      <c r="X15" s="561">
        <f>N28-S21</f>
        <v>110783.91999999998</v>
      </c>
      <c r="Y15" s="141"/>
    </row>
    <row r="16" spans="2:26" ht="15" thickBot="1">
      <c r="B16" s="545" t="s">
        <v>217</v>
      </c>
      <c r="C16" s="560" t="s">
        <v>1115</v>
      </c>
      <c r="D16" s="55">
        <v>5700000000</v>
      </c>
      <c r="E16" s="546"/>
      <c r="G16" s="550"/>
      <c r="H16" s="578" t="s">
        <v>14</v>
      </c>
      <c r="I16" s="592">
        <v>2470429</v>
      </c>
      <c r="J16" s="141"/>
      <c r="L16" s="550"/>
      <c r="M16" s="534" t="s">
        <v>1096</v>
      </c>
      <c r="N16" s="565">
        <v>423609</v>
      </c>
      <c r="O16" s="141"/>
      <c r="Q16" s="567"/>
      <c r="R16" s="544" t="s">
        <v>1064</v>
      </c>
      <c r="S16" s="54">
        <f>0.68*I17</f>
        <v>366990.56</v>
      </c>
      <c r="T16" s="568"/>
      <c r="V16" s="550"/>
      <c r="W16" s="174"/>
      <c r="X16" s="174"/>
      <c r="Y16" s="141"/>
    </row>
    <row r="17" spans="2:25" ht="15" thickBot="1">
      <c r="B17" s="545"/>
      <c r="C17" s="560" t="s">
        <v>1195</v>
      </c>
      <c r="D17" s="22">
        <f>D15-D16</f>
        <v>9300000000</v>
      </c>
      <c r="E17" s="546"/>
      <c r="G17" s="550"/>
      <c r="H17" s="563" t="s">
        <v>1094</v>
      </c>
      <c r="I17" s="565">
        <v>539692</v>
      </c>
      <c r="J17" s="141"/>
      <c r="L17" s="550"/>
      <c r="M17" s="534" t="s">
        <v>1097</v>
      </c>
      <c r="N17" s="565">
        <v>37049</v>
      </c>
      <c r="O17" s="141"/>
      <c r="Q17" s="567"/>
      <c r="R17" s="544" t="s">
        <v>1079</v>
      </c>
      <c r="S17" s="9" t="e">
        <f>S16-S15</f>
        <v>#VALUE!</v>
      </c>
      <c r="T17" s="568"/>
      <c r="V17" s="550" t="s">
        <v>217</v>
      </c>
      <c r="W17" s="554" t="s">
        <v>21</v>
      </c>
      <c r="X17" s="556"/>
      <c r="Y17" s="141"/>
    </row>
    <row r="18" spans="2:25" ht="15" thickBot="1">
      <c r="B18" s="545"/>
      <c r="C18" s="173"/>
      <c r="D18" s="173"/>
      <c r="E18" s="546"/>
      <c r="G18" s="550"/>
      <c r="H18" s="563" t="s">
        <v>1102</v>
      </c>
      <c r="I18" s="565">
        <v>426092</v>
      </c>
      <c r="J18" s="141"/>
      <c r="L18" s="550"/>
      <c r="M18" s="534" t="s">
        <v>1098</v>
      </c>
      <c r="N18" s="534">
        <f>N19+N20</f>
        <v>25844</v>
      </c>
      <c r="O18" s="141"/>
      <c r="Q18" s="567"/>
      <c r="R18" s="174"/>
      <c r="S18" s="4"/>
      <c r="T18" s="568"/>
      <c r="V18" s="550"/>
      <c r="W18" s="56" t="s">
        <v>1094</v>
      </c>
      <c r="X18" s="56"/>
      <c r="Y18" s="141"/>
    </row>
    <row r="19" spans="2:25" ht="15" thickBot="1">
      <c r="B19" s="545"/>
      <c r="C19" s="558" t="s">
        <v>1201</v>
      </c>
      <c r="D19" s="559">
        <f>D20+D21</f>
        <v>775789.47368421056</v>
      </c>
      <c r="E19" s="546"/>
      <c r="G19" s="550"/>
      <c r="H19" s="563" t="s">
        <v>24</v>
      </c>
      <c r="I19" s="565"/>
      <c r="J19" s="141"/>
      <c r="L19" s="550"/>
      <c r="M19" s="563" t="s">
        <v>1105</v>
      </c>
      <c r="N19" s="565">
        <v>23356</v>
      </c>
      <c r="O19" s="141"/>
      <c r="Q19" s="567"/>
      <c r="R19" s="591" t="s">
        <v>1102</v>
      </c>
      <c r="S19" s="9"/>
      <c r="T19" s="568"/>
      <c r="V19" s="550"/>
      <c r="W19" s="137" t="s">
        <v>1177</v>
      </c>
      <c r="X19" s="565">
        <v>31480.3</v>
      </c>
      <c r="Y19" s="141"/>
    </row>
    <row r="20" spans="2:25">
      <c r="B20" s="545" t="s">
        <v>217</v>
      </c>
      <c r="C20" s="560" t="s">
        <v>1202</v>
      </c>
      <c r="D20" s="55">
        <v>294800</v>
      </c>
      <c r="E20" s="546"/>
      <c r="G20" s="550"/>
      <c r="H20" s="4"/>
      <c r="I20" s="4"/>
      <c r="J20" s="141"/>
      <c r="L20" s="550"/>
      <c r="M20" s="563" t="s">
        <v>1106</v>
      </c>
      <c r="N20" s="565">
        <v>2488</v>
      </c>
      <c r="O20" s="141"/>
      <c r="Q20" s="567"/>
      <c r="R20" s="544" t="s">
        <v>1063</v>
      </c>
      <c r="S20" s="54" t="s">
        <v>25</v>
      </c>
      <c r="T20" s="568"/>
      <c r="V20" s="550"/>
      <c r="W20" s="56" t="s">
        <v>1102</v>
      </c>
      <c r="X20" s="56"/>
      <c r="Y20" s="141"/>
    </row>
    <row r="21" spans="2:25" ht="15" thickBot="1">
      <c r="B21" s="545"/>
      <c r="C21" s="560" t="s">
        <v>1197</v>
      </c>
      <c r="D21" s="22">
        <f>D17*(D20/D16)</f>
        <v>480989.4736842105</v>
      </c>
      <c r="E21" s="546"/>
      <c r="G21" s="550"/>
      <c r="H21" s="327" t="s">
        <v>1178</v>
      </c>
      <c r="I21" s="534"/>
      <c r="J21" s="141"/>
      <c r="L21" s="550"/>
      <c r="M21" s="563" t="s">
        <v>1180</v>
      </c>
      <c r="N21" s="565"/>
      <c r="O21" s="141"/>
      <c r="Q21" s="567"/>
      <c r="R21" s="544" t="s">
        <v>1064</v>
      </c>
      <c r="S21" s="54">
        <f>0.74*I18</f>
        <v>315308.08</v>
      </c>
      <c r="T21" s="568"/>
      <c r="V21" s="550"/>
      <c r="W21" s="137" t="s">
        <v>1175</v>
      </c>
      <c r="X21" s="565">
        <v>10472.4</v>
      </c>
      <c r="Y21" s="141"/>
    </row>
    <row r="22" spans="2:25" ht="15" thickBot="1">
      <c r="B22" s="548"/>
      <c r="C22" s="549"/>
      <c r="D22" s="549"/>
      <c r="E22" s="547"/>
      <c r="G22" s="550"/>
      <c r="H22" s="578" t="s">
        <v>14</v>
      </c>
      <c r="I22" s="592"/>
      <c r="J22" s="141"/>
      <c r="L22" s="550"/>
      <c r="M22" s="564" t="s">
        <v>1107</v>
      </c>
      <c r="N22" s="565">
        <v>14354</v>
      </c>
      <c r="O22" s="141"/>
      <c r="Q22" s="567"/>
      <c r="R22" s="544" t="s">
        <v>1079</v>
      </c>
      <c r="S22" s="9" t="e">
        <f>S21-S20</f>
        <v>#VALUE!</v>
      </c>
      <c r="T22" s="568"/>
      <c r="V22" s="550"/>
      <c r="W22" s="137" t="s">
        <v>1176</v>
      </c>
      <c r="X22" s="565">
        <v>2421.4</v>
      </c>
      <c r="Y22" s="141"/>
    </row>
    <row r="23" spans="2:25" ht="15" thickBot="1">
      <c r="G23" s="550"/>
      <c r="H23" s="534"/>
      <c r="I23" s="565"/>
      <c r="J23" s="141"/>
      <c r="L23" s="550"/>
      <c r="M23" s="534" t="s">
        <v>1099</v>
      </c>
      <c r="N23" s="565">
        <v>2667</v>
      </c>
      <c r="O23" s="141"/>
      <c r="Q23" s="569"/>
      <c r="R23" s="571"/>
      <c r="S23" s="11"/>
      <c r="T23" s="570"/>
      <c r="V23" s="550"/>
      <c r="W23" s="137" t="s">
        <v>101</v>
      </c>
      <c r="X23" s="565">
        <v>1750.5</v>
      </c>
      <c r="Y23" s="141"/>
    </row>
    <row r="24" spans="2:25" ht="15" thickBot="1">
      <c r="C24" s="176" t="s">
        <v>369</v>
      </c>
      <c r="G24" s="550"/>
      <c r="H24" s="534"/>
      <c r="I24" s="565"/>
      <c r="J24" s="141"/>
      <c r="L24" s="550"/>
      <c r="M24" s="534" t="s">
        <v>1100</v>
      </c>
      <c r="N24" s="565">
        <v>2184</v>
      </c>
      <c r="O24" s="141"/>
      <c r="V24" s="550"/>
      <c r="W24" s="174"/>
      <c r="X24" s="174"/>
      <c r="Y24" s="141"/>
    </row>
    <row r="25" spans="2:25" ht="15" thickBot="1">
      <c r="C25" s="194" t="s">
        <v>1199</v>
      </c>
      <c r="G25" s="550"/>
      <c r="H25" s="4"/>
      <c r="I25" s="4"/>
      <c r="J25" s="141"/>
      <c r="L25" s="550"/>
      <c r="M25" s="4" t="s">
        <v>323</v>
      </c>
      <c r="N25" s="4">
        <f>N14-N15-N16-N17-N18-N23-N24-N22</f>
        <v>0</v>
      </c>
      <c r="O25" s="141"/>
      <c r="V25" s="550"/>
      <c r="W25" s="554" t="s">
        <v>1249</v>
      </c>
      <c r="X25" s="556"/>
      <c r="Y25" s="141"/>
    </row>
    <row r="26" spans="2:25" ht="15" thickBot="1">
      <c r="C26" s="194" t="s">
        <v>1200</v>
      </c>
      <c r="G26" s="550"/>
      <c r="H26" s="562" t="s">
        <v>1179</v>
      </c>
      <c r="I26" s="592"/>
      <c r="J26" s="141"/>
      <c r="L26" s="550"/>
      <c r="M26" s="52" t="s">
        <v>1101</v>
      </c>
      <c r="N26" s="109">
        <v>199925</v>
      </c>
      <c r="O26" s="141"/>
      <c r="V26" s="550"/>
      <c r="W26" s="56" t="s">
        <v>1094</v>
      </c>
      <c r="X26" s="565">
        <f>X14-X19</f>
        <v>141221.14000000001</v>
      </c>
      <c r="Y26" s="141"/>
    </row>
    <row r="27" spans="2:25" ht="15" thickBot="1">
      <c r="G27" s="550"/>
      <c r="H27" s="534"/>
      <c r="I27" s="565"/>
      <c r="J27" s="141"/>
      <c r="L27" s="550"/>
      <c r="M27" s="4"/>
      <c r="N27" s="4"/>
      <c r="O27" s="141"/>
      <c r="V27" s="550"/>
      <c r="W27" s="56" t="s">
        <v>1102</v>
      </c>
      <c r="X27" s="565">
        <f>X15-X21-X22-X23</f>
        <v>96139.62</v>
      </c>
      <c r="Y27" s="141"/>
    </row>
    <row r="28" spans="2:25" ht="15" thickBot="1">
      <c r="C28" s="176" t="s">
        <v>215</v>
      </c>
      <c r="G28" s="550"/>
      <c r="H28" s="534"/>
      <c r="I28" s="565"/>
      <c r="J28" s="141"/>
      <c r="L28" s="550" t="s">
        <v>216</v>
      </c>
      <c r="M28" s="562" t="s">
        <v>1102</v>
      </c>
      <c r="N28" s="561">
        <f>I18</f>
        <v>426092</v>
      </c>
      <c r="O28" s="141"/>
      <c r="V28" s="551"/>
      <c r="W28" s="552"/>
      <c r="X28" s="552"/>
      <c r="Y28" s="553"/>
    </row>
    <row r="29" spans="2:25">
      <c r="C29" s="194" t="s">
        <v>1193</v>
      </c>
      <c r="G29" s="550"/>
      <c r="H29" s="534"/>
      <c r="I29" s="565"/>
      <c r="J29" s="141"/>
      <c r="L29" s="550"/>
      <c r="M29" s="534" t="s">
        <v>1095</v>
      </c>
      <c r="N29" s="565">
        <v>47140</v>
      </c>
      <c r="O29" s="141"/>
    </row>
    <row r="30" spans="2:25">
      <c r="C30" s="194" t="s">
        <v>1196</v>
      </c>
      <c r="G30" s="550"/>
      <c r="H30" s="534"/>
      <c r="I30" s="565"/>
      <c r="J30" s="141"/>
      <c r="L30" s="550"/>
      <c r="M30" s="534" t="s">
        <v>1103</v>
      </c>
      <c r="N30" s="565">
        <v>196016</v>
      </c>
      <c r="O30" s="141"/>
    </row>
    <row r="31" spans="2:25">
      <c r="G31" s="550"/>
      <c r="H31" s="4"/>
      <c r="I31" s="4"/>
      <c r="J31" s="141"/>
      <c r="L31" s="550"/>
      <c r="M31" s="534" t="s">
        <v>1098</v>
      </c>
      <c r="N31" s="534">
        <f>N32+N33+N34+N35+N36</f>
        <v>63395</v>
      </c>
      <c r="O31" s="141"/>
      <c r="W31" t="s">
        <v>1365</v>
      </c>
    </row>
    <row r="32" spans="2:25">
      <c r="G32" s="963" t="s">
        <v>1115</v>
      </c>
      <c r="H32" s="964"/>
      <c r="I32" s="964"/>
      <c r="J32" s="965"/>
      <c r="L32" s="550"/>
      <c r="M32" s="563" t="s">
        <v>1108</v>
      </c>
      <c r="N32" s="565">
        <v>1901</v>
      </c>
      <c r="O32" s="141"/>
    </row>
    <row r="33" spans="3:15" ht="15" thickBot="1">
      <c r="G33" s="550"/>
      <c r="H33" s="327" t="s">
        <v>1116</v>
      </c>
      <c r="I33" s="534"/>
      <c r="J33" s="141"/>
      <c r="L33" s="550"/>
      <c r="M33" s="563" t="s">
        <v>1109</v>
      </c>
      <c r="N33" s="565">
        <v>73</v>
      </c>
      <c r="O33" s="141"/>
    </row>
    <row r="34" spans="3:15" ht="15" thickBot="1">
      <c r="G34" s="550" t="s">
        <v>218</v>
      </c>
      <c r="H34" s="578" t="s">
        <v>14</v>
      </c>
      <c r="I34" s="561">
        <f>(I35+I36+I37)/Ratios!B211</f>
        <v>260190</v>
      </c>
      <c r="J34" s="141"/>
      <c r="L34" s="550"/>
      <c r="M34" s="563" t="s">
        <v>1110</v>
      </c>
      <c r="N34" s="565">
        <v>32610</v>
      </c>
      <c r="O34" s="141"/>
    </row>
    <row r="35" spans="3:15">
      <c r="G35" s="550" t="s">
        <v>217</v>
      </c>
      <c r="H35" s="563" t="s">
        <v>1117</v>
      </c>
      <c r="I35" s="565">
        <v>38881</v>
      </c>
      <c r="J35" s="141"/>
      <c r="L35" s="550"/>
      <c r="M35" s="563" t="s">
        <v>1111</v>
      </c>
      <c r="N35" s="565">
        <v>14577</v>
      </c>
      <c r="O35" s="141"/>
    </row>
    <row r="36" spans="3:15">
      <c r="G36" s="550"/>
      <c r="H36" s="563" t="s">
        <v>1118</v>
      </c>
      <c r="I36" s="565">
        <v>9602</v>
      </c>
      <c r="J36" s="141"/>
      <c r="L36" s="550"/>
      <c r="M36" s="563" t="s">
        <v>1112</v>
      </c>
      <c r="N36" s="565">
        <v>14234</v>
      </c>
      <c r="O36" s="141"/>
    </row>
    <row r="37" spans="3:15">
      <c r="G37" s="550"/>
      <c r="H37" s="563" t="s">
        <v>533</v>
      </c>
      <c r="I37" s="565">
        <v>3555</v>
      </c>
      <c r="J37" s="141"/>
      <c r="L37" s="550"/>
      <c r="M37" s="534" t="s">
        <v>1107</v>
      </c>
      <c r="N37" s="565">
        <v>22143</v>
      </c>
      <c r="O37" s="141"/>
    </row>
    <row r="38" spans="3:15">
      <c r="C38" s="194" t="s">
        <v>1372</v>
      </c>
      <c r="G38" s="550"/>
      <c r="H38" s="4"/>
      <c r="I38" s="4"/>
      <c r="J38" s="141"/>
      <c r="L38" s="550"/>
      <c r="M38" s="534" t="s">
        <v>90</v>
      </c>
      <c r="N38" s="565">
        <v>49749</v>
      </c>
      <c r="O38" s="141"/>
    </row>
    <row r="39" spans="3:15">
      <c r="G39" s="963" t="s">
        <v>999</v>
      </c>
      <c r="H39" s="964"/>
      <c r="I39" s="964"/>
      <c r="J39" s="965"/>
      <c r="L39" s="550"/>
      <c r="M39" s="534" t="s">
        <v>1104</v>
      </c>
      <c r="N39" s="565">
        <v>43747</v>
      </c>
      <c r="O39" s="141"/>
    </row>
    <row r="40" spans="3:15">
      <c r="G40" s="550"/>
      <c r="H40" s="327" t="s">
        <v>1125</v>
      </c>
      <c r="I40" s="534"/>
      <c r="J40" s="141"/>
      <c r="L40" s="550"/>
      <c r="M40" s="534" t="s">
        <v>1100</v>
      </c>
      <c r="N40" s="565">
        <v>3902</v>
      </c>
      <c r="O40" s="141"/>
    </row>
    <row r="41" spans="3:15" ht="15" thickBot="1">
      <c r="G41" s="550"/>
      <c r="H41" s="534" t="s">
        <v>1174</v>
      </c>
      <c r="I41" s="534"/>
      <c r="J41" s="141"/>
      <c r="L41" s="550"/>
      <c r="M41" s="4" t="s">
        <v>323</v>
      </c>
      <c r="N41" s="4">
        <f>N28-N29-N30-N31-N38-N39-N40-N37</f>
        <v>0</v>
      </c>
      <c r="O41" s="141"/>
    </row>
    <row r="42" spans="3:15" ht="15" thickBot="1">
      <c r="G42" s="550"/>
      <c r="H42" s="534"/>
      <c r="I42" s="534"/>
      <c r="J42" s="141"/>
      <c r="L42" s="550"/>
      <c r="M42" s="578" t="s">
        <v>1115</v>
      </c>
      <c r="N42" s="561">
        <f>I35+I36+I37</f>
        <v>52038</v>
      </c>
      <c r="O42" s="141"/>
    </row>
    <row r="43" spans="3:15">
      <c r="G43" s="550"/>
      <c r="H43" s="4"/>
      <c r="I43" s="4"/>
      <c r="J43" s="141"/>
      <c r="L43" s="550"/>
      <c r="M43" s="534" t="s">
        <v>1120</v>
      </c>
      <c r="N43" s="534">
        <f>I35</f>
        <v>38881</v>
      </c>
      <c r="O43" s="141"/>
    </row>
    <row r="44" spans="3:15">
      <c r="G44" s="960" t="s">
        <v>1181</v>
      </c>
      <c r="H44" s="961"/>
      <c r="I44" s="961"/>
      <c r="J44" s="962"/>
      <c r="L44" s="550"/>
      <c r="M44" s="563" t="s">
        <v>1122</v>
      </c>
      <c r="N44" s="565"/>
      <c r="O44" s="141"/>
    </row>
    <row r="45" spans="3:15">
      <c r="G45" s="550"/>
      <c r="H45" s="534"/>
      <c r="I45" s="534"/>
      <c r="J45" s="141"/>
      <c r="L45" s="550"/>
      <c r="M45" s="563" t="s">
        <v>1097</v>
      </c>
      <c r="N45" s="565"/>
      <c r="O45" s="141"/>
    </row>
    <row r="46" spans="3:15">
      <c r="G46" s="550"/>
      <c r="H46" s="534"/>
      <c r="I46" s="534"/>
      <c r="J46" s="141"/>
      <c r="L46" s="550"/>
      <c r="M46" s="563" t="s">
        <v>1100</v>
      </c>
      <c r="N46" s="565"/>
      <c r="O46" s="141"/>
    </row>
    <row r="47" spans="3:15">
      <c r="G47" s="550"/>
      <c r="H47" s="534"/>
      <c r="I47" s="534"/>
      <c r="J47" s="141"/>
      <c r="L47" s="550"/>
      <c r="M47" s="563" t="s">
        <v>1187</v>
      </c>
      <c r="N47" s="565"/>
      <c r="O47" s="141"/>
    </row>
    <row r="48" spans="3:15">
      <c r="G48" s="550"/>
      <c r="H48" s="534"/>
      <c r="I48" s="534"/>
      <c r="J48" s="141"/>
      <c r="L48" s="550"/>
      <c r="M48" s="534" t="s">
        <v>1186</v>
      </c>
      <c r="N48" s="534">
        <f>I36</f>
        <v>9602</v>
      </c>
      <c r="O48" s="141"/>
    </row>
    <row r="49" spans="7:15">
      <c r="G49" s="550"/>
      <c r="H49" s="534"/>
      <c r="I49" s="534"/>
      <c r="J49" s="141"/>
      <c r="L49" s="550"/>
      <c r="M49" s="563" t="s">
        <v>1123</v>
      </c>
      <c r="N49" s="565"/>
      <c r="O49" s="141"/>
    </row>
    <row r="50" spans="7:15" ht="15" thickBot="1">
      <c r="G50" s="551"/>
      <c r="H50" s="552"/>
      <c r="I50" s="552"/>
      <c r="J50" s="553"/>
      <c r="L50" s="550"/>
      <c r="M50" s="563" t="s">
        <v>1124</v>
      </c>
      <c r="N50" s="565"/>
      <c r="O50" s="141"/>
    </row>
    <row r="51" spans="7:15">
      <c r="L51" s="550"/>
      <c r="M51" s="563" t="s">
        <v>90</v>
      </c>
      <c r="N51" s="565"/>
      <c r="O51" s="141"/>
    </row>
    <row r="52" spans="7:15">
      <c r="H52" s="176" t="s">
        <v>215</v>
      </c>
      <c r="L52" s="550"/>
      <c r="M52" s="534" t="s">
        <v>1121</v>
      </c>
      <c r="N52" s="534">
        <f>I37</f>
        <v>3555</v>
      </c>
      <c r="O52" s="141"/>
    </row>
    <row r="53" spans="7:15">
      <c r="H53" t="s">
        <v>1113</v>
      </c>
      <c r="L53" s="550"/>
      <c r="M53" s="563" t="s">
        <v>32</v>
      </c>
      <c r="N53" s="565"/>
      <c r="O53" s="141"/>
    </row>
    <row r="54" spans="7:15">
      <c r="H54" t="s">
        <v>1119</v>
      </c>
      <c r="L54" s="550"/>
      <c r="M54" s="563" t="s">
        <v>90</v>
      </c>
      <c r="N54" s="565"/>
      <c r="O54" s="141"/>
    </row>
    <row r="55" spans="7:15">
      <c r="H55" t="s">
        <v>1194</v>
      </c>
      <c r="L55" s="550"/>
      <c r="M55" s="563" t="s">
        <v>1100</v>
      </c>
      <c r="N55" s="565"/>
      <c r="O55" s="141"/>
    </row>
    <row r="56" spans="7:15" ht="15" thickBot="1">
      <c r="L56" s="551"/>
      <c r="M56" s="552"/>
      <c r="N56" s="30"/>
      <c r="O56" s="553"/>
    </row>
    <row r="58" spans="7:15">
      <c r="M58" s="176" t="s">
        <v>215</v>
      </c>
    </row>
    <row r="59" spans="7:15">
      <c r="M59" t="s">
        <v>1113</v>
      </c>
    </row>
    <row r="60" spans="7:15">
      <c r="M60" s="194"/>
    </row>
  </sheetData>
  <mergeCells count="12">
    <mergeCell ref="B14:E14"/>
    <mergeCell ref="C7:D7"/>
    <mergeCell ref="C8:D8"/>
    <mergeCell ref="C9:D9"/>
    <mergeCell ref="G44:J44"/>
    <mergeCell ref="G39:J39"/>
    <mergeCell ref="H7:I7"/>
    <mergeCell ref="H8:I8"/>
    <mergeCell ref="H9:I9"/>
    <mergeCell ref="H15:I15"/>
    <mergeCell ref="G14:J14"/>
    <mergeCell ref="G32:J32"/>
  </mergeCells>
  <pageMargins left="0.7" right="0.7" top="0.75" bottom="0.75" header="0.3" footer="0.3"/>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Feuil25">
    <tabColor rgb="FFC9F1FF"/>
  </sheetPr>
  <dimension ref="A2:AK53"/>
  <sheetViews>
    <sheetView workbookViewId="0">
      <selection activeCell="BH52" sqref="BH52"/>
    </sheetView>
  </sheetViews>
  <sheetFormatPr baseColWidth="10" defaultColWidth="11.44140625" defaultRowHeight="14.4"/>
  <cols>
    <col min="1" max="2" width="3" style="72" customWidth="1"/>
    <col min="3" max="3" width="18" style="72" customWidth="1"/>
    <col min="4" max="5" width="13" style="71" customWidth="1"/>
    <col min="6" max="7" width="3" style="72" customWidth="1"/>
    <col min="8" max="8" width="5.88671875" style="72" bestFit="1" customWidth="1"/>
    <col min="9" max="10" width="3" style="72" customWidth="1"/>
    <col min="11" max="11" width="11.5546875" style="72" customWidth="1"/>
    <col min="12" max="12" width="13.33203125" style="71" bestFit="1" customWidth="1"/>
    <col min="13" max="13" width="13.33203125" style="71" customWidth="1"/>
    <col min="14" max="15" width="3" style="72" customWidth="1"/>
    <col min="16" max="16" width="6" style="105" bestFit="1" customWidth="1"/>
    <col min="17" max="18" width="3" style="72" customWidth="1"/>
    <col min="19" max="19" width="21.44140625" style="72" customWidth="1"/>
    <col min="20" max="20" width="11.44140625" style="381"/>
    <col min="21" max="22" width="3" style="72" customWidth="1"/>
    <col min="23" max="23" width="5.5546875" style="105" bestFit="1" customWidth="1"/>
    <col min="24" max="25" width="3" style="72" customWidth="1"/>
    <col min="26" max="26" width="15.5546875" style="72" customWidth="1"/>
    <col min="27" max="27" width="11.44140625" style="72"/>
    <col min="28" max="29" width="3" style="72" customWidth="1"/>
    <col min="30" max="30" width="5.5546875" style="105" bestFit="1" customWidth="1"/>
    <col min="31" max="32" width="3" style="72" customWidth="1"/>
    <col min="33" max="33" width="19.6640625" style="72" bestFit="1" customWidth="1"/>
    <col min="34" max="34" width="10.109375" style="72" bestFit="1" customWidth="1"/>
    <col min="35" max="35" width="10.109375" style="72" customWidth="1"/>
    <col min="36" max="37" width="3" style="72" customWidth="1"/>
    <col min="38" max="16384" width="11.44140625" style="72"/>
  </cols>
  <sheetData>
    <row r="2" spans="1:37" ht="15" customHeight="1" thickBot="1">
      <c r="C2" s="938" t="s">
        <v>183</v>
      </c>
      <c r="D2" s="938"/>
      <c r="E2" s="629"/>
      <c r="F2" s="71"/>
      <c r="G2" s="71"/>
      <c r="H2" s="71"/>
      <c r="I2" s="71"/>
      <c r="J2" s="71"/>
      <c r="K2" s="71"/>
      <c r="N2" s="71"/>
      <c r="O2" s="71"/>
      <c r="Q2" s="71"/>
      <c r="R2" s="71"/>
      <c r="S2" s="161"/>
      <c r="U2" s="71"/>
      <c r="V2" s="73"/>
      <c r="W2" s="318"/>
      <c r="X2" s="73"/>
      <c r="Y2" s="71"/>
      <c r="Z2" s="71"/>
      <c r="AA2" s="71"/>
      <c r="AB2" s="71"/>
      <c r="AC2" s="71"/>
      <c r="AE2" s="71"/>
      <c r="AF2" s="71"/>
      <c r="AG2" s="71"/>
      <c r="AH2" s="71"/>
      <c r="AI2" s="71"/>
      <c r="AJ2" s="71"/>
      <c r="AK2" s="73"/>
    </row>
    <row r="3" spans="1:37" ht="15" thickBot="1">
      <c r="C3" s="938" t="s">
        <v>1126</v>
      </c>
      <c r="D3" s="938"/>
      <c r="E3" s="629"/>
      <c r="F3" s="71"/>
      <c r="G3" s="71"/>
      <c r="H3" s="71"/>
      <c r="I3" s="71"/>
      <c r="J3" s="71"/>
      <c r="K3" s="71"/>
      <c r="N3" s="71"/>
      <c r="O3" s="71"/>
      <c r="Q3" s="71"/>
      <c r="R3" s="71"/>
      <c r="S3" s="161"/>
      <c r="U3" s="71"/>
      <c r="V3" s="73"/>
      <c r="W3" s="318"/>
      <c r="X3" s="73"/>
      <c r="Y3" s="74"/>
      <c r="Z3" s="439">
        <f>T22-AA17</f>
        <v>237910</v>
      </c>
      <c r="AA3" s="71"/>
      <c r="AB3" s="71"/>
      <c r="AC3" s="71"/>
      <c r="AE3" s="71"/>
      <c r="AF3" s="71"/>
      <c r="AG3" s="71"/>
      <c r="AH3" s="71"/>
      <c r="AI3" s="71"/>
      <c r="AJ3" s="71"/>
      <c r="AK3" s="73"/>
    </row>
    <row r="4" spans="1:37">
      <c r="C4" s="938" t="s">
        <v>2</v>
      </c>
      <c r="D4" s="938"/>
      <c r="E4" s="629"/>
      <c r="F4" s="71"/>
      <c r="G4" s="71"/>
      <c r="H4" s="71"/>
      <c r="I4" s="71"/>
      <c r="J4" s="71"/>
      <c r="K4" s="71"/>
      <c r="N4" s="71"/>
      <c r="O4" s="71"/>
      <c r="Q4" s="71"/>
      <c r="R4" s="71"/>
      <c r="S4" s="71"/>
      <c r="U4" s="71"/>
      <c r="V4" s="73"/>
      <c r="W4" s="318"/>
      <c r="X4" s="73"/>
      <c r="Y4" s="71"/>
      <c r="Z4" s="71"/>
      <c r="AA4" s="71"/>
      <c r="AB4" s="71"/>
      <c r="AC4" s="71"/>
      <c r="AE4" s="71"/>
      <c r="AF4" s="71"/>
      <c r="AG4" s="71"/>
      <c r="AH4" s="71"/>
      <c r="AI4" s="71"/>
      <c r="AJ4" s="71"/>
      <c r="AK4" s="73"/>
    </row>
    <row r="5" spans="1:37" ht="15" thickBot="1">
      <c r="A5" s="71"/>
      <c r="B5" s="71"/>
      <c r="C5" s="71"/>
      <c r="F5" s="71"/>
      <c r="G5" s="71"/>
      <c r="H5" s="71"/>
      <c r="I5" s="71"/>
      <c r="J5" s="71"/>
      <c r="K5" s="71"/>
      <c r="N5" s="71"/>
      <c r="O5" s="71"/>
      <c r="Q5" s="71"/>
      <c r="R5" s="71"/>
      <c r="S5" s="71"/>
      <c r="U5" s="71"/>
      <c r="V5" s="73"/>
      <c r="W5" s="318"/>
      <c r="X5" s="73"/>
      <c r="Y5" s="71"/>
      <c r="Z5" s="71"/>
      <c r="AA5" s="71"/>
      <c r="AB5" s="71"/>
      <c r="AC5" s="71"/>
      <c r="AE5" s="71"/>
      <c r="AF5" s="71"/>
      <c r="AG5" s="71"/>
      <c r="AH5" s="71"/>
      <c r="AI5" s="71"/>
      <c r="AJ5" s="71"/>
      <c r="AK5" s="73"/>
    </row>
    <row r="6" spans="1:37" ht="15" thickBot="1">
      <c r="A6" s="3"/>
      <c r="B6" s="35"/>
      <c r="C6" s="924" t="s">
        <v>1127</v>
      </c>
      <c r="D6" s="924"/>
      <c r="E6" s="632"/>
      <c r="F6" s="36"/>
      <c r="G6" s="3"/>
      <c r="H6" s="3"/>
      <c r="I6" s="3"/>
      <c r="J6" s="37"/>
      <c r="K6" s="927" t="s">
        <v>1128</v>
      </c>
      <c r="L6" s="927"/>
      <c r="M6" s="633"/>
      <c r="N6" s="38"/>
      <c r="O6" s="3"/>
      <c r="P6" s="120"/>
      <c r="Q6" s="3"/>
      <c r="R6" s="41"/>
      <c r="S6" s="935" t="s">
        <v>179</v>
      </c>
      <c r="T6" s="935"/>
      <c r="U6" s="42"/>
      <c r="V6" s="6"/>
      <c r="W6" s="579"/>
      <c r="X6" s="6"/>
      <c r="Y6" s="39"/>
      <c r="Z6" s="934" t="s">
        <v>186</v>
      </c>
      <c r="AA6" s="934"/>
      <c r="AB6" s="40"/>
      <c r="AC6" s="3"/>
      <c r="AD6" s="120"/>
      <c r="AE6" s="3"/>
      <c r="AF6" s="41"/>
      <c r="AG6" s="935" t="s">
        <v>179</v>
      </c>
      <c r="AH6" s="935"/>
      <c r="AI6" s="634"/>
      <c r="AJ6" s="42"/>
      <c r="AK6" s="6"/>
    </row>
    <row r="7" spans="1:37" ht="15" thickBot="1">
      <c r="A7" s="71"/>
      <c r="B7" s="82"/>
      <c r="C7" s="76"/>
      <c r="D7" s="641" t="s">
        <v>1235</v>
      </c>
      <c r="E7" s="641" t="s">
        <v>1236</v>
      </c>
      <c r="F7" s="83"/>
      <c r="G7" s="71"/>
      <c r="H7" s="214">
        <f>L10/D8</f>
        <v>0.98197965823349442</v>
      </c>
      <c r="J7" s="580"/>
      <c r="K7" s="966" t="s">
        <v>136</v>
      </c>
      <c r="L7" s="966"/>
      <c r="M7" s="635"/>
      <c r="N7" s="581"/>
      <c r="R7" s="80"/>
      <c r="S7" s="929" t="s">
        <v>136</v>
      </c>
      <c r="T7" s="929"/>
      <c r="U7" s="81"/>
      <c r="V7" s="73"/>
      <c r="W7" s="121">
        <f>Z3/T22</f>
        <v>0.42508522788184594</v>
      </c>
      <c r="X7" s="73"/>
      <c r="Y7" s="78"/>
      <c r="Z7" s="930" t="s">
        <v>75</v>
      </c>
      <c r="AA7" s="930"/>
      <c r="AB7" s="79"/>
      <c r="AC7" s="71"/>
      <c r="AD7" s="121">
        <f>Z3/AH10</f>
        <v>0.78314998057843355</v>
      </c>
      <c r="AE7" s="71"/>
      <c r="AF7" s="80"/>
      <c r="AG7" s="929" t="s">
        <v>1129</v>
      </c>
      <c r="AH7" s="929"/>
      <c r="AI7" s="635"/>
      <c r="AJ7" s="81"/>
      <c r="AK7" s="73"/>
    </row>
    <row r="8" spans="1:37" ht="15" thickBot="1">
      <c r="A8" s="71"/>
      <c r="B8" s="82" t="s">
        <v>216</v>
      </c>
      <c r="C8" s="86" t="s">
        <v>1130</v>
      </c>
      <c r="D8" s="264">
        <v>25068226</v>
      </c>
      <c r="E8" s="113">
        <f>D8*1.031</f>
        <v>25845341.005999997</v>
      </c>
      <c r="F8" s="83"/>
      <c r="G8" s="71"/>
      <c r="H8" s="71"/>
      <c r="I8" s="71"/>
      <c r="J8" s="75"/>
      <c r="K8" s="76"/>
      <c r="L8" s="76"/>
      <c r="M8" s="76"/>
      <c r="N8" s="77"/>
      <c r="O8" s="71"/>
      <c r="Q8" s="71"/>
      <c r="R8" s="80"/>
      <c r="S8" s="76"/>
      <c r="T8" s="92"/>
      <c r="U8" s="81"/>
      <c r="V8" s="73"/>
      <c r="W8" s="318"/>
      <c r="X8" s="73"/>
      <c r="Y8" s="78"/>
      <c r="Z8" s="76"/>
      <c r="AA8" s="76"/>
      <c r="AB8" s="79"/>
      <c r="AC8" s="71"/>
      <c r="AE8" s="71"/>
      <c r="AF8" s="80"/>
      <c r="AG8" s="76"/>
      <c r="AH8" s="76"/>
      <c r="AI8" s="76"/>
      <c r="AJ8" s="81"/>
      <c r="AK8" s="73"/>
    </row>
    <row r="9" spans="1:37" ht="15" thickBot="1">
      <c r="A9" s="71"/>
      <c r="B9" s="82" t="s">
        <v>217</v>
      </c>
      <c r="C9" s="582" t="s">
        <v>1237</v>
      </c>
      <c r="D9" s="190">
        <f>(D8/0.968)*(1-0.968)</f>
        <v>828701.68595041393</v>
      </c>
      <c r="E9" s="192">
        <f>D9*1.031</f>
        <v>854391.43821487669</v>
      </c>
      <c r="F9" s="83"/>
      <c r="G9" s="71"/>
      <c r="I9" s="583"/>
      <c r="J9" s="75"/>
      <c r="K9" s="87" t="s">
        <v>1131</v>
      </c>
      <c r="L9" s="642" t="s">
        <v>1235</v>
      </c>
      <c r="M9" s="642" t="s">
        <v>1236</v>
      </c>
      <c r="N9" s="77"/>
      <c r="O9" s="583"/>
      <c r="P9" s="215">
        <f>T10/L10</f>
        <v>1.0309999999999999</v>
      </c>
      <c r="Q9" s="583"/>
      <c r="R9" s="80"/>
      <c r="S9" s="932" t="s">
        <v>10</v>
      </c>
      <c r="T9" s="932"/>
      <c r="U9" s="81"/>
      <c r="V9" s="73"/>
      <c r="W9" s="318"/>
      <c r="X9" s="73"/>
      <c r="Y9" s="78"/>
      <c r="Z9" s="931" t="s">
        <v>1132</v>
      </c>
      <c r="AA9" s="931"/>
      <c r="AB9" s="79"/>
      <c r="AC9" s="71"/>
      <c r="AE9" s="71"/>
      <c r="AF9" s="80"/>
      <c r="AG9" s="932" t="s">
        <v>10</v>
      </c>
      <c r="AH9" s="932"/>
      <c r="AI9" s="631"/>
      <c r="AJ9" s="81"/>
      <c r="AK9" s="73"/>
    </row>
    <row r="10" spans="1:37" ht="15" thickBot="1">
      <c r="A10" s="71"/>
      <c r="B10" s="82"/>
      <c r="C10" s="76"/>
      <c r="D10" s="76"/>
      <c r="E10" s="76"/>
      <c r="F10" s="83"/>
      <c r="G10" s="71"/>
      <c r="H10" s="214">
        <f>D11/D8</f>
        <v>1.8020341766505535E-2</v>
      </c>
      <c r="I10" s="71"/>
      <c r="J10" s="75"/>
      <c r="K10" s="87"/>
      <c r="L10" s="91">
        <v>24616488</v>
      </c>
      <c r="M10" s="160">
        <f>L10*1.031</f>
        <v>25379599.127999999</v>
      </c>
      <c r="N10" s="77"/>
      <c r="O10" s="71"/>
      <c r="Q10" s="71"/>
      <c r="R10" s="80"/>
      <c r="S10" s="442"/>
      <c r="T10" s="517">
        <f>M10</f>
        <v>25379599.127999999</v>
      </c>
      <c r="U10" s="443"/>
      <c r="V10" s="73"/>
      <c r="W10" s="318"/>
      <c r="X10" s="73"/>
      <c r="Y10" s="78"/>
      <c r="Z10" s="84" t="s">
        <v>7</v>
      </c>
      <c r="AA10" s="316" t="s">
        <v>25</v>
      </c>
      <c r="AB10" s="79"/>
      <c r="AC10" s="71"/>
      <c r="AE10" s="71"/>
      <c r="AF10" s="80"/>
      <c r="AG10" s="442" t="s">
        <v>1133</v>
      </c>
      <c r="AH10" s="93">
        <f>T22-AA17+AA16</f>
        <v>303786</v>
      </c>
      <c r="AI10" s="93">
        <f>AH10-(AH18+AH27+AH31)</f>
        <v>34786</v>
      </c>
      <c r="AJ10" s="115"/>
      <c r="AK10" s="73"/>
    </row>
    <row r="11" spans="1:37" ht="15" thickBot="1">
      <c r="A11" s="71"/>
      <c r="B11" s="82"/>
      <c r="C11" s="113" t="s">
        <v>1135</v>
      </c>
      <c r="D11" s="86">
        <f>D8-L10</f>
        <v>451738</v>
      </c>
      <c r="E11" s="113">
        <f>D11*1.031</f>
        <v>465741.87799999997</v>
      </c>
      <c r="F11" s="83"/>
      <c r="G11" s="71"/>
      <c r="J11" s="75"/>
      <c r="K11" s="76"/>
      <c r="L11" s="76"/>
      <c r="M11" s="76"/>
      <c r="N11" s="77"/>
      <c r="R11" s="80" t="s">
        <v>217</v>
      </c>
      <c r="S11" s="442" t="s">
        <v>1136</v>
      </c>
      <c r="T11" s="337">
        <f>0.0004*T10</f>
        <v>10151.8396512</v>
      </c>
      <c r="U11" s="443"/>
      <c r="V11" s="73"/>
      <c r="W11" s="318"/>
      <c r="X11" s="73"/>
      <c r="Y11" s="78"/>
      <c r="Z11" s="84" t="s">
        <v>8</v>
      </c>
      <c r="AA11" s="316" t="s">
        <v>25</v>
      </c>
      <c r="AB11" s="79"/>
      <c r="AC11" s="71"/>
      <c r="AD11" s="121">
        <f>AA16/AH10</f>
        <v>0.21685001942156651</v>
      </c>
      <c r="AE11" s="71"/>
      <c r="AF11" s="80"/>
      <c r="AG11" s="442" t="s">
        <v>1137</v>
      </c>
      <c r="AH11" s="127">
        <f>T21</f>
        <v>29273</v>
      </c>
      <c r="AI11" s="127">
        <f>AH11-(AH32+AH28)</f>
        <v>20073</v>
      </c>
      <c r="AJ11" s="115"/>
      <c r="AK11" s="73"/>
    </row>
    <row r="12" spans="1:37">
      <c r="A12" s="71"/>
      <c r="B12" s="82" t="s">
        <v>216</v>
      </c>
      <c r="C12" s="193" t="s">
        <v>1138</v>
      </c>
      <c r="D12" s="644">
        <v>287948</v>
      </c>
      <c r="E12" s="113">
        <f>D12*1.031</f>
        <v>296874.38799999998</v>
      </c>
      <c r="F12" s="83"/>
      <c r="G12" s="71"/>
      <c r="H12" s="71"/>
      <c r="I12" s="71"/>
      <c r="J12" s="584"/>
      <c r="K12" s="585" t="s">
        <v>1139</v>
      </c>
      <c r="L12" s="87"/>
      <c r="M12" s="87"/>
      <c r="N12" s="586"/>
      <c r="O12" s="71"/>
      <c r="Q12" s="71"/>
      <c r="R12" s="80"/>
      <c r="S12" s="76"/>
      <c r="T12" s="92"/>
      <c r="U12" s="81"/>
      <c r="V12" s="73"/>
      <c r="W12" s="318"/>
      <c r="X12" s="73"/>
      <c r="Y12" s="78"/>
      <c r="Z12" s="515" t="s">
        <v>9</v>
      </c>
      <c r="AA12" s="515"/>
      <c r="AB12" s="79"/>
      <c r="AC12" s="71"/>
      <c r="AE12" s="71"/>
      <c r="AF12" s="80"/>
      <c r="AG12" s="442" t="s">
        <v>1140</v>
      </c>
      <c r="AH12" s="46">
        <f>T23-AA29+AA28</f>
        <v>103310</v>
      </c>
      <c r="AI12" s="46">
        <f>AH12-AH29-AH33</f>
        <v>60610</v>
      </c>
      <c r="AJ12" s="115"/>
      <c r="AK12" s="73"/>
    </row>
    <row r="13" spans="1:37">
      <c r="A13" s="71"/>
      <c r="B13" s="82" t="s">
        <v>216</v>
      </c>
      <c r="C13" s="193" t="s">
        <v>1239</v>
      </c>
      <c r="D13" s="644">
        <v>163790</v>
      </c>
      <c r="E13" s="113">
        <f>D13*1.031</f>
        <v>168867.49</v>
      </c>
      <c r="F13" s="83"/>
      <c r="G13" s="71"/>
      <c r="H13" s="71"/>
      <c r="I13" s="71"/>
      <c r="J13" s="75"/>
      <c r="K13" s="90" t="s">
        <v>1141</v>
      </c>
      <c r="L13" s="91">
        <v>24567000</v>
      </c>
      <c r="M13" s="160">
        <f>L13*1.031</f>
        <v>25328576.999999996</v>
      </c>
      <c r="N13" s="77"/>
      <c r="O13" s="71"/>
      <c r="Q13" s="71"/>
      <c r="R13" s="80"/>
      <c r="S13" s="45" t="s">
        <v>1142</v>
      </c>
      <c r="T13" s="43"/>
      <c r="U13" s="81"/>
      <c r="V13" s="73"/>
      <c r="W13" s="318"/>
      <c r="X13" s="73"/>
      <c r="Y13" s="78"/>
      <c r="Z13" s="84"/>
      <c r="AA13" s="84" t="e">
        <f>AA11-AA10</f>
        <v>#VALUE!</v>
      </c>
      <c r="AB13" s="79"/>
      <c r="AC13" s="71"/>
      <c r="AE13" s="71"/>
      <c r="AF13" s="80"/>
      <c r="AG13" s="95" t="s">
        <v>1155</v>
      </c>
      <c r="AH13" s="46">
        <f>T20-AA25</f>
        <v>900353</v>
      </c>
      <c r="AI13" s="46">
        <f>AH13-AH21</f>
        <v>400353</v>
      </c>
      <c r="AJ13" s="115"/>
      <c r="AK13" s="73"/>
    </row>
    <row r="14" spans="1:37">
      <c r="A14" s="71"/>
      <c r="B14" s="82"/>
      <c r="C14" s="111"/>
      <c r="D14" s="92"/>
      <c r="E14" s="92"/>
      <c r="F14" s="83"/>
      <c r="G14" s="71"/>
      <c r="H14" s="71"/>
      <c r="I14" s="71"/>
      <c r="J14" s="75"/>
      <c r="K14" s="76"/>
      <c r="L14" s="76"/>
      <c r="M14" s="76"/>
      <c r="N14" s="77"/>
      <c r="O14" s="71"/>
      <c r="Q14" s="71"/>
      <c r="R14" s="80"/>
      <c r="S14" s="48" t="s">
        <v>1143</v>
      </c>
      <c r="T14" s="65">
        <v>24265</v>
      </c>
      <c r="U14" s="81"/>
      <c r="V14" s="73"/>
      <c r="W14" s="318"/>
      <c r="X14" s="73"/>
      <c r="Y14" s="78"/>
      <c r="Z14" s="76"/>
      <c r="AA14" s="76"/>
      <c r="AB14" s="79"/>
      <c r="AC14" s="71"/>
      <c r="AE14" s="71"/>
      <c r="AF14" s="80"/>
      <c r="AG14" s="95" t="s">
        <v>1154</v>
      </c>
      <c r="AH14" s="127">
        <f>T19</f>
        <v>22973</v>
      </c>
      <c r="AI14" s="127">
        <f>AH14-AH22</f>
        <v>22973</v>
      </c>
      <c r="AJ14" s="115"/>
      <c r="AK14" s="73"/>
    </row>
    <row r="15" spans="1:37">
      <c r="A15" s="71"/>
      <c r="B15" s="82"/>
      <c r="C15" s="89" t="s">
        <v>1144</v>
      </c>
      <c r="D15" s="190"/>
      <c r="E15" s="190"/>
      <c r="F15" s="83"/>
      <c r="G15" s="71"/>
      <c r="H15" s="71"/>
      <c r="I15" s="71"/>
      <c r="J15" s="75"/>
      <c r="K15" s="585" t="s">
        <v>1145</v>
      </c>
      <c r="L15" s="87"/>
      <c r="M15" s="87"/>
      <c r="N15" s="77"/>
      <c r="O15" s="71"/>
      <c r="Q15" s="71"/>
      <c r="R15" s="80"/>
      <c r="S15" s="48" t="s">
        <v>1146</v>
      </c>
      <c r="T15" s="65">
        <v>579729</v>
      </c>
      <c r="U15" s="81"/>
      <c r="V15" s="73"/>
      <c r="W15" s="318"/>
      <c r="X15" s="73"/>
      <c r="Y15" s="78" t="s">
        <v>216</v>
      </c>
      <c r="Z15" s="931" t="s">
        <v>1147</v>
      </c>
      <c r="AA15" s="931"/>
      <c r="AB15" s="79"/>
      <c r="AC15" s="71"/>
      <c r="AE15" s="71"/>
      <c r="AF15" s="80"/>
      <c r="AG15" s="76"/>
      <c r="AH15" s="76"/>
      <c r="AI15" s="76"/>
      <c r="AJ15" s="81"/>
      <c r="AK15" s="73"/>
    </row>
    <row r="16" spans="1:37">
      <c r="A16" s="71"/>
      <c r="B16" s="82"/>
      <c r="C16" s="89" t="s">
        <v>198</v>
      </c>
      <c r="D16" s="190"/>
      <c r="E16" s="190"/>
      <c r="F16" s="83"/>
      <c r="G16" s="71"/>
      <c r="H16" s="71"/>
      <c r="I16" s="71"/>
      <c r="J16" s="75"/>
      <c r="K16" s="90" t="s">
        <v>1141</v>
      </c>
      <c r="L16" s="91">
        <v>24635843</v>
      </c>
      <c r="M16" s="160">
        <f>L16*1.031</f>
        <v>25399554.132999998</v>
      </c>
      <c r="N16" s="77"/>
      <c r="O16" s="71"/>
      <c r="Q16" s="71"/>
      <c r="R16" s="80"/>
      <c r="S16" s="48" t="s">
        <v>1149</v>
      </c>
      <c r="T16" s="43"/>
      <c r="U16" s="81"/>
      <c r="V16" s="73"/>
      <c r="X16" s="73"/>
      <c r="Y16" s="78"/>
      <c r="Z16" s="84" t="s">
        <v>7</v>
      </c>
      <c r="AA16" s="316">
        <v>65876</v>
      </c>
      <c r="AB16" s="79"/>
      <c r="AC16" s="71"/>
      <c r="AE16" s="71"/>
      <c r="AF16" s="80"/>
      <c r="AG16" s="459" t="s">
        <v>80</v>
      </c>
      <c r="AH16" s="459" t="s">
        <v>588</v>
      </c>
      <c r="AI16" s="636" t="s">
        <v>589</v>
      </c>
      <c r="AJ16" s="81"/>
      <c r="AK16" s="73"/>
    </row>
    <row r="17" spans="1:37" ht="15" thickBot="1">
      <c r="A17" s="71"/>
      <c r="B17" s="82"/>
      <c r="C17" s="157" t="s">
        <v>1150</v>
      </c>
      <c r="D17" s="190"/>
      <c r="E17" s="190"/>
      <c r="F17" s="83"/>
      <c r="G17" s="71"/>
      <c r="H17" s="71"/>
      <c r="I17" s="71"/>
      <c r="J17" s="102"/>
      <c r="K17" s="103"/>
      <c r="L17" s="103"/>
      <c r="M17" s="103"/>
      <c r="N17" s="104"/>
      <c r="O17" s="71"/>
      <c r="Q17" s="71"/>
      <c r="R17" s="80"/>
      <c r="S17" s="132"/>
      <c r="T17" s="339"/>
      <c r="U17" s="81"/>
      <c r="V17" s="73"/>
      <c r="W17" s="318"/>
      <c r="X17" s="73"/>
      <c r="Y17" s="78"/>
      <c r="Z17" s="84" t="s">
        <v>8</v>
      </c>
      <c r="AA17" s="316">
        <v>321766</v>
      </c>
      <c r="AB17" s="79"/>
      <c r="AC17" s="71"/>
      <c r="AE17" s="71"/>
      <c r="AF17" s="80" t="s">
        <v>216</v>
      </c>
      <c r="AG17" s="928" t="s">
        <v>1148</v>
      </c>
      <c r="AH17" s="928"/>
      <c r="AI17" s="637"/>
      <c r="AJ17" s="81"/>
      <c r="AK17" s="73"/>
    </row>
    <row r="18" spans="1:37" ht="15" thickBot="1">
      <c r="A18" s="71"/>
      <c r="B18" s="82"/>
      <c r="C18" s="89" t="s">
        <v>1151</v>
      </c>
      <c r="D18" s="110"/>
      <c r="E18" s="110"/>
      <c r="F18" s="83"/>
      <c r="G18" s="71"/>
      <c r="H18" s="71"/>
      <c r="I18" s="71"/>
      <c r="J18" s="71"/>
      <c r="K18" s="71"/>
      <c r="N18" s="71"/>
      <c r="O18" s="71"/>
      <c r="Q18" s="71"/>
      <c r="R18" s="80" t="s">
        <v>216</v>
      </c>
      <c r="S18" s="62" t="s">
        <v>1152</v>
      </c>
      <c r="T18" s="43"/>
      <c r="U18" s="81"/>
      <c r="V18" s="73"/>
      <c r="W18" s="121">
        <f>AA17/T22</f>
        <v>0.57491477211815412</v>
      </c>
      <c r="X18" s="73"/>
      <c r="Y18" s="78"/>
      <c r="Z18" s="515" t="s">
        <v>9</v>
      </c>
      <c r="AA18" s="515"/>
      <c r="AB18" s="79"/>
      <c r="AC18" s="71"/>
      <c r="AE18" s="71"/>
      <c r="AF18" s="80"/>
      <c r="AG18" s="442" t="s">
        <v>1133</v>
      </c>
      <c r="AH18" s="60">
        <f>12200</f>
        <v>12200</v>
      </c>
      <c r="AI18" s="60">
        <f>AH18</f>
        <v>12200</v>
      </c>
      <c r="AJ18" s="81"/>
      <c r="AK18" s="73"/>
    </row>
    <row r="19" spans="1:37" ht="15" thickBot="1">
      <c r="A19" s="71"/>
      <c r="B19" s="82"/>
      <c r="C19" s="89" t="s">
        <v>1153</v>
      </c>
      <c r="D19" s="110"/>
      <c r="E19" s="110"/>
      <c r="F19" s="83"/>
      <c r="G19" s="71"/>
      <c r="H19" s="71"/>
      <c r="I19" s="71"/>
      <c r="O19" s="71"/>
      <c r="Q19" s="71"/>
      <c r="R19" s="80"/>
      <c r="S19" s="48" t="s">
        <v>1154</v>
      </c>
      <c r="T19" s="65">
        <v>22973</v>
      </c>
      <c r="U19" s="81"/>
      <c r="V19" s="73"/>
      <c r="W19" s="318"/>
      <c r="X19" s="73"/>
      <c r="Y19" s="78"/>
      <c r="Z19" s="84"/>
      <c r="AA19" s="84">
        <f>AA17-AA16</f>
        <v>255890</v>
      </c>
      <c r="AB19" s="79"/>
      <c r="AC19" s="71"/>
      <c r="AD19" s="587">
        <f>AA28/AH12</f>
        <v>0.23105217307133868</v>
      </c>
      <c r="AE19" s="71"/>
      <c r="AF19" s="80"/>
      <c r="AG19" s="50"/>
      <c r="AH19" s="50"/>
      <c r="AI19" s="50"/>
      <c r="AJ19" s="81"/>
      <c r="AK19" s="73"/>
    </row>
    <row r="20" spans="1:37">
      <c r="A20" s="71"/>
      <c r="B20" s="82"/>
      <c r="C20" s="89" t="s">
        <v>198</v>
      </c>
      <c r="D20" s="110"/>
      <c r="E20" s="110"/>
      <c r="F20" s="83"/>
      <c r="G20" s="71"/>
      <c r="H20" s="71"/>
      <c r="I20" s="71"/>
      <c r="O20" s="71"/>
      <c r="Q20" s="71"/>
      <c r="R20" s="80"/>
      <c r="S20" s="48" t="s">
        <v>1155</v>
      </c>
      <c r="T20" s="65">
        <v>584775</v>
      </c>
      <c r="U20" s="81"/>
      <c r="V20" s="73"/>
      <c r="W20" s="318"/>
      <c r="X20" s="73"/>
      <c r="Y20" s="78"/>
      <c r="Z20" s="76"/>
      <c r="AA20" s="76"/>
      <c r="AB20" s="79"/>
      <c r="AC20" s="71"/>
      <c r="AE20" s="71"/>
      <c r="AF20" s="80"/>
      <c r="AG20" s="928" t="s">
        <v>32</v>
      </c>
      <c r="AH20" s="928"/>
      <c r="AI20" s="637"/>
      <c r="AJ20" s="81"/>
      <c r="AK20" s="73"/>
    </row>
    <row r="21" spans="1:37">
      <c r="A21" s="71"/>
      <c r="B21" s="82"/>
      <c r="C21" s="157" t="s">
        <v>1157</v>
      </c>
      <c r="D21" s="190"/>
      <c r="E21" s="190"/>
      <c r="F21" s="83"/>
      <c r="G21" s="71"/>
      <c r="J21" s="71"/>
      <c r="K21" s="71" t="s">
        <v>1492</v>
      </c>
      <c r="N21" s="71"/>
      <c r="R21" s="80"/>
      <c r="S21" s="48" t="s">
        <v>1143</v>
      </c>
      <c r="T21" s="65">
        <v>29273</v>
      </c>
      <c r="U21" s="81"/>
      <c r="V21" s="73"/>
      <c r="W21" s="318"/>
      <c r="X21" s="73"/>
      <c r="Y21" s="78" t="s">
        <v>217</v>
      </c>
      <c r="Z21" s="931" t="s">
        <v>1158</v>
      </c>
      <c r="AA21" s="931"/>
      <c r="AB21" s="79"/>
      <c r="AC21" s="71"/>
      <c r="AE21" s="71"/>
      <c r="AF21" s="80" t="s">
        <v>217</v>
      </c>
      <c r="AG21" s="518" t="s">
        <v>1134</v>
      </c>
      <c r="AH21" s="60">
        <v>500000</v>
      </c>
      <c r="AI21" s="60"/>
      <c r="AJ21" s="81"/>
      <c r="AK21" s="73"/>
    </row>
    <row r="22" spans="1:37">
      <c r="A22" s="71"/>
      <c r="B22" s="82"/>
      <c r="C22" s="89" t="s">
        <v>1153</v>
      </c>
      <c r="D22" s="110"/>
      <c r="E22" s="110"/>
      <c r="F22" s="83"/>
      <c r="G22" s="71"/>
      <c r="J22" s="71"/>
      <c r="K22" s="71" t="s">
        <v>1493</v>
      </c>
      <c r="N22" s="71"/>
      <c r="R22" s="80"/>
      <c r="S22" s="48" t="s">
        <v>1146</v>
      </c>
      <c r="T22" s="65">
        <v>559676</v>
      </c>
      <c r="U22" s="81"/>
      <c r="V22" s="73"/>
      <c r="X22" s="73"/>
      <c r="Y22" s="78"/>
      <c r="Z22" s="84" t="s">
        <v>7</v>
      </c>
      <c r="AA22" s="316">
        <v>331849</v>
      </c>
      <c r="AB22" s="79"/>
      <c r="AC22" s="71"/>
      <c r="AE22" s="71"/>
      <c r="AF22" s="80"/>
      <c r="AG22" s="442" t="s">
        <v>1156</v>
      </c>
      <c r="AH22" s="65"/>
      <c r="AI22" s="65"/>
      <c r="AJ22" s="81"/>
      <c r="AK22" s="73"/>
    </row>
    <row r="23" spans="1:37">
      <c r="A23" s="71"/>
      <c r="B23" s="82"/>
      <c r="C23" s="89" t="s">
        <v>1095</v>
      </c>
      <c r="D23" s="110"/>
      <c r="E23" s="110"/>
      <c r="F23" s="83"/>
      <c r="G23" s="71"/>
      <c r="H23" s="71"/>
      <c r="I23" s="71"/>
      <c r="J23" s="71"/>
      <c r="K23" s="71"/>
      <c r="N23" s="71"/>
      <c r="O23" s="71"/>
      <c r="Q23" s="71"/>
      <c r="R23" s="80"/>
      <c r="S23" s="588" t="s">
        <v>1140</v>
      </c>
      <c r="T23" s="65">
        <v>359497</v>
      </c>
      <c r="U23" s="81"/>
      <c r="V23" s="73"/>
      <c r="W23" s="105" t="s">
        <v>1160</v>
      </c>
      <c r="X23" s="73"/>
      <c r="Y23" s="78" t="s">
        <v>101</v>
      </c>
      <c r="Z23" s="84" t="s">
        <v>8</v>
      </c>
      <c r="AA23" s="316">
        <f>16271</f>
        <v>16271</v>
      </c>
      <c r="AB23" s="79"/>
      <c r="AC23" s="71"/>
      <c r="AE23" s="71"/>
      <c r="AF23" s="80"/>
      <c r="AG23" s="442" t="s">
        <v>1248</v>
      </c>
      <c r="AH23" s="65"/>
      <c r="AI23" s="65"/>
      <c r="AJ23" s="81"/>
      <c r="AK23" s="73"/>
    </row>
    <row r="24" spans="1:37" ht="15" thickBot="1">
      <c r="A24" s="71"/>
      <c r="B24" s="82"/>
      <c r="C24" s="89" t="s">
        <v>1161</v>
      </c>
      <c r="D24" s="110"/>
      <c r="E24" s="110"/>
      <c r="F24" s="83"/>
      <c r="G24" s="71"/>
      <c r="H24" s="71"/>
      <c r="I24" s="71"/>
      <c r="J24" s="71"/>
      <c r="K24" s="71"/>
      <c r="N24" s="71"/>
      <c r="O24" s="71"/>
      <c r="P24" s="105" t="s">
        <v>1159</v>
      </c>
      <c r="Q24" s="71"/>
      <c r="R24" s="80" t="s">
        <v>101</v>
      </c>
      <c r="S24" s="426" t="s">
        <v>1162</v>
      </c>
      <c r="T24" s="65"/>
      <c r="U24" s="81"/>
      <c r="V24" s="73"/>
      <c r="W24" s="318"/>
      <c r="X24" s="73"/>
      <c r="Y24" s="78"/>
      <c r="Z24" s="515" t="s">
        <v>9</v>
      </c>
      <c r="AA24" s="515"/>
      <c r="AB24" s="79"/>
      <c r="AC24" s="71"/>
      <c r="AE24" s="71"/>
      <c r="AF24" s="80"/>
      <c r="AG24" s="50"/>
      <c r="AH24" s="50"/>
      <c r="AI24" s="50"/>
      <c r="AJ24" s="81"/>
      <c r="AK24" s="73"/>
    </row>
    <row r="25" spans="1:37" ht="15" thickBot="1">
      <c r="A25" s="71"/>
      <c r="B25" s="82"/>
      <c r="C25" s="89" t="s">
        <v>707</v>
      </c>
      <c r="D25" s="110"/>
      <c r="E25" s="110"/>
      <c r="F25" s="83"/>
      <c r="G25" s="71"/>
      <c r="H25" s="71"/>
      <c r="I25" s="71"/>
      <c r="J25" s="71"/>
      <c r="K25" s="71"/>
      <c r="N25" s="71"/>
      <c r="O25" s="71"/>
      <c r="Q25" s="71"/>
      <c r="R25" s="80"/>
      <c r="S25" s="48" t="s">
        <v>24</v>
      </c>
      <c r="T25" s="65"/>
      <c r="U25" s="81"/>
      <c r="V25" s="73"/>
      <c r="W25" s="587">
        <f>AA29/T23</f>
        <v>0.77902458156813548</v>
      </c>
      <c r="Y25" s="78"/>
      <c r="Z25" s="84"/>
      <c r="AA25" s="84">
        <f>AA23-AA22</f>
        <v>-315578</v>
      </c>
      <c r="AB25" s="79"/>
      <c r="AC25" s="71"/>
      <c r="AE25" s="71"/>
      <c r="AF25" s="80"/>
      <c r="AG25" s="928" t="s">
        <v>90</v>
      </c>
      <c r="AH25" s="928"/>
      <c r="AI25" s="637"/>
      <c r="AJ25" s="81"/>
      <c r="AK25" s="73"/>
    </row>
    <row r="26" spans="1:37" ht="15" thickBot="1">
      <c r="A26" s="71"/>
      <c r="B26" s="82"/>
      <c r="C26" s="111"/>
      <c r="D26" s="92"/>
      <c r="E26" s="92"/>
      <c r="F26" s="83"/>
      <c r="G26" s="71"/>
      <c r="H26" s="71"/>
      <c r="I26" s="71"/>
      <c r="J26" s="71"/>
      <c r="K26" s="71"/>
      <c r="N26" s="71"/>
      <c r="O26" s="71"/>
      <c r="Q26" s="71"/>
      <c r="R26" s="80"/>
      <c r="S26" s="48" t="s">
        <v>1164</v>
      </c>
      <c r="T26" s="65"/>
      <c r="U26" s="81"/>
      <c r="V26" s="73"/>
      <c r="W26" s="105" t="s">
        <v>25</v>
      </c>
      <c r="Y26" s="78"/>
      <c r="Z26" s="76"/>
      <c r="AA26" s="76"/>
      <c r="AB26" s="79"/>
      <c r="AC26" s="71"/>
      <c r="AE26" s="71"/>
      <c r="AF26" s="80" t="s">
        <v>216</v>
      </c>
      <c r="AG26" s="557" t="s">
        <v>1163</v>
      </c>
      <c r="AH26" s="45"/>
      <c r="AI26" s="45"/>
      <c r="AJ26" s="81"/>
      <c r="AK26" s="73"/>
    </row>
    <row r="27" spans="1:37" ht="15" thickBot="1">
      <c r="A27" s="71"/>
      <c r="B27" s="82"/>
      <c r="C27" s="516" t="s">
        <v>154</v>
      </c>
      <c r="D27" s="110" t="s">
        <v>25</v>
      </c>
      <c r="E27" s="110"/>
      <c r="F27" s="83"/>
      <c r="G27" s="71"/>
      <c r="H27" s="71"/>
      <c r="I27" s="71"/>
      <c r="J27" s="71"/>
      <c r="K27" s="71"/>
      <c r="N27" s="71"/>
      <c r="O27" s="71"/>
      <c r="Q27" s="71"/>
      <c r="R27" s="80"/>
      <c r="S27" s="48" t="s">
        <v>1165</v>
      </c>
      <c r="T27" s="65"/>
      <c r="U27" s="81"/>
      <c r="V27" s="73"/>
      <c r="Y27" s="78" t="s">
        <v>217</v>
      </c>
      <c r="Z27" s="931" t="s">
        <v>1166</v>
      </c>
      <c r="AA27" s="931"/>
      <c r="AB27" s="79"/>
      <c r="AC27" s="71"/>
      <c r="AD27" s="587">
        <f>AA43/AH12</f>
        <v>0.76894782692866126</v>
      </c>
      <c r="AE27" s="71"/>
      <c r="AF27" s="80"/>
      <c r="AG27" s="442" t="s">
        <v>1133</v>
      </c>
      <c r="AH27" s="60">
        <f>119100+37700</f>
        <v>156800</v>
      </c>
      <c r="AI27" s="60">
        <f>AH27</f>
        <v>156800</v>
      </c>
      <c r="AJ27" s="81"/>
      <c r="AK27" s="73"/>
    </row>
    <row r="28" spans="1:37" ht="15" thickBot="1">
      <c r="A28" s="71"/>
      <c r="B28" s="82"/>
      <c r="C28" s="111"/>
      <c r="D28" s="111"/>
      <c r="E28" s="111"/>
      <c r="F28" s="83"/>
      <c r="G28" s="71"/>
      <c r="H28" s="71"/>
      <c r="I28" s="71"/>
      <c r="J28" s="71"/>
      <c r="K28" s="71"/>
      <c r="N28" s="71"/>
      <c r="O28" s="71"/>
      <c r="Q28" s="71"/>
      <c r="R28" s="80" t="s">
        <v>218</v>
      </c>
      <c r="S28" s="48" t="s">
        <v>1244</v>
      </c>
      <c r="T28" s="65">
        <v>30000</v>
      </c>
      <c r="U28" s="81"/>
      <c r="V28" s="73"/>
      <c r="W28" s="587">
        <f>AA43/T23</f>
        <v>0.22097541843186452</v>
      </c>
      <c r="X28" s="73"/>
      <c r="Y28" s="78" t="s">
        <v>101</v>
      </c>
      <c r="Z28" s="84" t="s">
        <v>7</v>
      </c>
      <c r="AA28" s="316">
        <v>23870</v>
      </c>
      <c r="AB28" s="79"/>
      <c r="AC28" s="71"/>
      <c r="AE28" s="71"/>
      <c r="AF28" s="80"/>
      <c r="AG28" s="442" t="s">
        <v>1137</v>
      </c>
      <c r="AH28" s="60">
        <v>9200</v>
      </c>
      <c r="AI28" s="60">
        <f>AH28</f>
        <v>9200</v>
      </c>
      <c r="AJ28" s="81"/>
      <c r="AK28" s="73"/>
    </row>
    <row r="29" spans="1:37">
      <c r="A29" s="71"/>
      <c r="B29" s="82"/>
      <c r="C29" s="926" t="s">
        <v>31</v>
      </c>
      <c r="D29" s="926"/>
      <c r="E29" s="630"/>
      <c r="F29" s="83"/>
      <c r="G29" s="71"/>
      <c r="H29" s="71"/>
      <c r="I29" s="71"/>
      <c r="J29" s="71"/>
      <c r="K29" s="71"/>
      <c r="N29" s="71"/>
      <c r="O29" s="71"/>
      <c r="Q29" s="71"/>
      <c r="R29" s="80" t="s">
        <v>218</v>
      </c>
      <c r="S29" s="48" t="s">
        <v>1245</v>
      </c>
      <c r="T29" s="65">
        <v>45000</v>
      </c>
      <c r="U29" s="81"/>
      <c r="V29" s="73"/>
      <c r="W29" s="318"/>
      <c r="X29" s="73"/>
      <c r="Y29" s="78" t="s">
        <v>101</v>
      </c>
      <c r="Z29" s="84" t="s">
        <v>8</v>
      </c>
      <c r="AA29" s="316">
        <v>280057</v>
      </c>
      <c r="AB29" s="79"/>
      <c r="AC29" s="71"/>
      <c r="AE29" s="71"/>
      <c r="AF29" s="80"/>
      <c r="AG29" s="442" t="s">
        <v>1167</v>
      </c>
      <c r="AH29" s="60">
        <v>42700</v>
      </c>
      <c r="AI29" s="60">
        <f>AH29</f>
        <v>42700</v>
      </c>
      <c r="AJ29" s="81"/>
      <c r="AK29" s="73"/>
    </row>
    <row r="30" spans="1:37" ht="15" thickBot="1">
      <c r="A30" s="71"/>
      <c r="B30" s="82"/>
      <c r="C30" s="86"/>
      <c r="D30" s="110" t="s">
        <v>25</v>
      </c>
      <c r="E30" s="110"/>
      <c r="F30" s="83"/>
      <c r="G30" s="71"/>
      <c r="H30" s="71"/>
      <c r="I30" s="71"/>
      <c r="J30" s="71"/>
      <c r="K30" s="71"/>
      <c r="N30" s="71"/>
      <c r="O30" s="71"/>
      <c r="Q30" s="71"/>
      <c r="R30" s="106"/>
      <c r="S30" s="107"/>
      <c r="T30" s="589"/>
      <c r="U30" s="108"/>
      <c r="V30" s="73"/>
      <c r="W30" s="318"/>
      <c r="X30" s="73"/>
      <c r="Y30" s="78"/>
      <c r="Z30" s="515" t="s">
        <v>9</v>
      </c>
      <c r="AA30" s="515"/>
      <c r="AB30" s="79"/>
      <c r="AC30" s="71"/>
      <c r="AE30" s="71"/>
      <c r="AF30" s="80"/>
      <c r="AG30" s="557" t="s">
        <v>1168</v>
      </c>
      <c r="AH30" s="60"/>
      <c r="AI30" s="60"/>
      <c r="AJ30" s="81"/>
      <c r="AK30" s="73"/>
    </row>
    <row r="31" spans="1:37" ht="15" thickBot="1">
      <c r="A31" s="71"/>
      <c r="B31" s="99"/>
      <c r="C31" s="100"/>
      <c r="D31" s="100"/>
      <c r="E31" s="100"/>
      <c r="F31" s="101"/>
      <c r="G31" s="71"/>
      <c r="H31" s="71"/>
      <c r="I31" s="71"/>
      <c r="J31" s="71"/>
      <c r="K31" s="71"/>
      <c r="N31" s="71"/>
      <c r="O31" s="71"/>
      <c r="Q31" s="71"/>
      <c r="R31" s="71"/>
      <c r="S31" s="71"/>
      <c r="U31" s="71"/>
      <c r="V31" s="73"/>
      <c r="W31" s="318"/>
      <c r="X31" s="73"/>
      <c r="Y31" s="78" t="s">
        <v>101</v>
      </c>
      <c r="Z31" s="84"/>
      <c r="AA31" s="84">
        <f>AA29-AA28</f>
        <v>256187</v>
      </c>
      <c r="AB31" s="79"/>
      <c r="AC31" s="71"/>
      <c r="AE31" s="71"/>
      <c r="AF31" s="80"/>
      <c r="AG31" s="442" t="s">
        <v>1133</v>
      </c>
      <c r="AH31" s="109">
        <v>100000</v>
      </c>
      <c r="AI31" s="109"/>
      <c r="AJ31" s="81"/>
      <c r="AK31" s="73"/>
    </row>
    <row r="32" spans="1:37">
      <c r="A32" s="71"/>
      <c r="B32" s="71"/>
      <c r="C32" s="71"/>
      <c r="F32" s="71"/>
      <c r="G32" s="71"/>
      <c r="H32" s="71"/>
      <c r="I32" s="71"/>
      <c r="J32" s="71"/>
      <c r="K32" s="71"/>
      <c r="N32" s="71"/>
      <c r="O32" s="71"/>
      <c r="Q32" s="71"/>
      <c r="R32" s="71"/>
      <c r="S32" s="172" t="s">
        <v>215</v>
      </c>
      <c r="U32" s="71"/>
      <c r="V32" s="73"/>
      <c r="W32" s="318"/>
      <c r="X32" s="73"/>
      <c r="Y32" s="78"/>
      <c r="Z32" s="76"/>
      <c r="AA32" s="76"/>
      <c r="AB32" s="79"/>
      <c r="AC32" s="71"/>
      <c r="AE32" s="71"/>
      <c r="AF32" s="80"/>
      <c r="AG32" s="442" t="s">
        <v>1137</v>
      </c>
      <c r="AH32" s="109"/>
      <c r="AI32" s="109"/>
      <c r="AJ32" s="81"/>
      <c r="AK32" s="73"/>
    </row>
    <row r="33" spans="1:37">
      <c r="A33" s="71"/>
      <c r="B33" s="71"/>
      <c r="C33" s="176" t="s">
        <v>369</v>
      </c>
      <c r="F33" s="71"/>
      <c r="G33" s="71"/>
      <c r="H33" s="71"/>
      <c r="I33" s="71"/>
      <c r="O33" s="71"/>
      <c r="Q33" s="71"/>
      <c r="S33" s="72" t="s">
        <v>1169</v>
      </c>
      <c r="V33" s="73"/>
      <c r="W33" s="318"/>
      <c r="X33" s="73"/>
      <c r="Y33" s="78" t="s">
        <v>218</v>
      </c>
      <c r="Z33" s="931" t="s">
        <v>1246</v>
      </c>
      <c r="AA33" s="931"/>
      <c r="AB33" s="79"/>
      <c r="AC33" s="71"/>
      <c r="AE33" s="71"/>
      <c r="AF33" s="80"/>
      <c r="AG33" s="442" t="s">
        <v>1140</v>
      </c>
      <c r="AH33" s="109"/>
      <c r="AI33" s="109"/>
      <c r="AJ33" s="81"/>
      <c r="AK33" s="73"/>
    </row>
    <row r="34" spans="1:37">
      <c r="A34" s="71"/>
      <c r="C34" s="643" t="s">
        <v>1238</v>
      </c>
      <c r="G34" s="71" t="s">
        <v>101</v>
      </c>
      <c r="H34" s="71"/>
      <c r="I34" s="71"/>
      <c r="O34" s="71"/>
      <c r="Q34" s="71"/>
      <c r="S34" s="72" t="s">
        <v>1170</v>
      </c>
      <c r="V34" s="73"/>
      <c r="W34" s="318"/>
      <c r="X34" s="73"/>
      <c r="Y34" s="78"/>
      <c r="Z34" s="84" t="s">
        <v>7</v>
      </c>
      <c r="AA34" s="316"/>
      <c r="AB34" s="79"/>
      <c r="AC34" s="71"/>
      <c r="AE34" s="71"/>
      <c r="AF34" s="80"/>
      <c r="AG34" s="557" t="s">
        <v>1171</v>
      </c>
      <c r="AH34" s="60"/>
      <c r="AI34" s="60"/>
      <c r="AJ34" s="81"/>
      <c r="AK34" s="73"/>
    </row>
    <row r="35" spans="1:37">
      <c r="C35" s="72" t="s">
        <v>1240</v>
      </c>
      <c r="S35" s="72" t="s">
        <v>1247</v>
      </c>
      <c r="Y35" s="78"/>
      <c r="Z35" s="84" t="s">
        <v>8</v>
      </c>
      <c r="AA35" s="316">
        <v>43000</v>
      </c>
      <c r="AB35" s="79"/>
      <c r="AF35" s="80"/>
      <c r="AG35" s="557" t="s">
        <v>707</v>
      </c>
      <c r="AH35" s="60"/>
      <c r="AI35" s="60"/>
      <c r="AJ35" s="81"/>
    </row>
    <row r="36" spans="1:37" ht="15" thickBot="1">
      <c r="Y36" s="78"/>
      <c r="Z36" s="640" t="s">
        <v>9</v>
      </c>
      <c r="AA36" s="640"/>
      <c r="AB36" s="79"/>
      <c r="AF36" s="106"/>
      <c r="AG36" s="107"/>
      <c r="AH36" s="107"/>
      <c r="AI36" s="107"/>
      <c r="AJ36" s="108"/>
    </row>
    <row r="37" spans="1:37">
      <c r="C37" s="172" t="s">
        <v>215</v>
      </c>
      <c r="S37" s="72" t="s">
        <v>1241</v>
      </c>
      <c r="Y37" s="78"/>
      <c r="Z37" s="84"/>
      <c r="AA37" s="84">
        <f>AA35-AA34</f>
        <v>43000</v>
      </c>
      <c r="AB37" s="79"/>
      <c r="AF37" s="71"/>
      <c r="AG37" s="71"/>
      <c r="AH37" s="71"/>
      <c r="AI37" s="71"/>
      <c r="AJ37" s="71"/>
    </row>
    <row r="38" spans="1:37" ht="15" thickBot="1">
      <c r="C38" s="74" t="s">
        <v>256</v>
      </c>
      <c r="S38" s="72" t="s">
        <v>1242</v>
      </c>
      <c r="Y38" s="96" t="s">
        <v>101</v>
      </c>
      <c r="Z38" s="97"/>
      <c r="AA38" s="97"/>
      <c r="AB38" s="98"/>
      <c r="AG38" s="176" t="s">
        <v>369</v>
      </c>
    </row>
    <row r="39" spans="1:37">
      <c r="C39" s="72" t="s">
        <v>1170</v>
      </c>
      <c r="Y39" s="71"/>
      <c r="Z39" s="71"/>
      <c r="AA39" s="71"/>
      <c r="AB39" s="71"/>
    </row>
    <row r="40" spans="1:37">
      <c r="Y40" s="71"/>
      <c r="Z40" s="172" t="s">
        <v>98</v>
      </c>
      <c r="AA40" s="71"/>
      <c r="AB40" s="71"/>
      <c r="AG40" s="176" t="s">
        <v>215</v>
      </c>
    </row>
    <row r="41" spans="1:37">
      <c r="Y41" s="71"/>
      <c r="Z41" s="74" t="s">
        <v>1172</v>
      </c>
      <c r="AA41" s="71"/>
      <c r="AB41" s="71"/>
      <c r="AG41" s="72" t="s">
        <v>230</v>
      </c>
    </row>
    <row r="42" spans="1:37" ht="15" thickBot="1">
      <c r="Y42" s="71"/>
      <c r="Z42" s="74" t="s">
        <v>1034</v>
      </c>
      <c r="AA42" s="71"/>
      <c r="AB42" s="71"/>
      <c r="AG42" s="72" t="s">
        <v>1243</v>
      </c>
    </row>
    <row r="43" spans="1:37" ht="15" thickBot="1">
      <c r="Z43" s="72" t="s">
        <v>1247</v>
      </c>
      <c r="AA43" s="590">
        <f>T23-AA29</f>
        <v>79440</v>
      </c>
      <c r="AB43" s="71"/>
    </row>
    <row r="49" spans="25:26">
      <c r="Y49" s="71"/>
      <c r="Z49" s="71"/>
    </row>
    <row r="50" spans="25:26">
      <c r="Y50" s="71"/>
      <c r="Z50" s="71"/>
    </row>
    <row r="51" spans="25:26">
      <c r="Y51" s="71"/>
      <c r="Z51" s="71"/>
    </row>
    <row r="52" spans="25:26">
      <c r="Y52" s="71"/>
      <c r="Z52" s="71"/>
    </row>
    <row r="53" spans="25:26">
      <c r="Y53" s="71"/>
      <c r="Z53" s="71"/>
    </row>
  </sheetData>
  <mergeCells count="23">
    <mergeCell ref="C29:D29"/>
    <mergeCell ref="Z33:AA33"/>
    <mergeCell ref="AG17:AH17"/>
    <mergeCell ref="AG20:AH20"/>
    <mergeCell ref="Z21:AA21"/>
    <mergeCell ref="AG25:AH25"/>
    <mergeCell ref="Z27:AA27"/>
    <mergeCell ref="S9:T9"/>
    <mergeCell ref="Z9:AA9"/>
    <mergeCell ref="AG9:AH9"/>
    <mergeCell ref="Z15:AA15"/>
    <mergeCell ref="Z6:AA6"/>
    <mergeCell ref="AG6:AH6"/>
    <mergeCell ref="K7:L7"/>
    <mergeCell ref="S7:T7"/>
    <mergeCell ref="Z7:AA7"/>
    <mergeCell ref="AG7:AH7"/>
    <mergeCell ref="S6:T6"/>
    <mergeCell ref="C2:D2"/>
    <mergeCell ref="C3:D3"/>
    <mergeCell ref="C4:D4"/>
    <mergeCell ref="C6:D6"/>
    <mergeCell ref="K6:L6"/>
  </mergeCells>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Feuil26">
    <tabColor theme="9"/>
  </sheetPr>
  <dimension ref="B2:EA151"/>
  <sheetViews>
    <sheetView topLeftCell="A28" zoomScaleNormal="100" workbookViewId="0">
      <selection activeCell="T32" sqref="T32"/>
    </sheetView>
  </sheetViews>
  <sheetFormatPr baseColWidth="10" defaultColWidth="11.44140625" defaultRowHeight="14.4"/>
  <cols>
    <col min="1" max="3" width="3" style="71" customWidth="1"/>
    <col min="4" max="4" width="19.44140625" style="71" customWidth="1"/>
    <col min="5" max="12" width="11" style="71" customWidth="1"/>
    <col min="13" max="13" width="13.5546875" style="71" customWidth="1"/>
    <col min="14" max="14" width="3" style="71" customWidth="1"/>
    <col min="15" max="15" width="3" style="220" customWidth="1"/>
    <col min="16" max="16" width="6.44140625" style="105" bestFit="1" customWidth="1"/>
    <col min="17" max="18" width="3" style="71" customWidth="1"/>
    <col min="19" max="19" width="16.88671875" style="71" customWidth="1"/>
    <col min="20" max="22" width="13.5546875" style="71" customWidth="1"/>
    <col min="23" max="23" width="3" style="71" customWidth="1"/>
    <col min="24" max="24" width="3" customWidth="1"/>
    <col min="25" max="25" width="7.6640625" style="665" bestFit="1" customWidth="1"/>
    <col min="26" max="27" width="3" style="71" customWidth="1"/>
    <col min="28" max="28" width="18.44140625" style="71" bestFit="1" customWidth="1"/>
    <col min="29" max="29" width="10.5546875" style="71" bestFit="1" customWidth="1"/>
    <col min="30" max="31" width="10.5546875" style="71" customWidth="1"/>
    <col min="32" max="32" width="3" style="71" customWidth="1"/>
    <col min="33" max="33" width="3" style="220" customWidth="1"/>
    <col min="34" max="34" width="7.6640625" customWidth="1"/>
    <col min="35" max="36" width="3" style="71" customWidth="1"/>
    <col min="37" max="37" width="4.5546875" style="105" bestFit="1" customWidth="1"/>
    <col min="38" max="38" width="23.88671875" style="71" customWidth="1"/>
    <col min="39" max="39" width="17" style="71" bestFit="1" customWidth="1"/>
    <col min="40" max="40" width="17" style="71" customWidth="1"/>
    <col min="41" max="41" width="3" style="71" customWidth="1"/>
    <col min="42" max="42" width="7.5546875" style="217" bestFit="1" customWidth="1"/>
    <col min="43" max="54" width="11.44140625" style="71"/>
    <col min="55" max="55" width="3.5546875" style="71" customWidth="1"/>
    <col min="56" max="64" width="11.44140625" style="71"/>
    <col min="65" max="65" width="47" style="71" bestFit="1" customWidth="1"/>
    <col min="66" max="16384" width="11.44140625" style="71"/>
  </cols>
  <sheetData>
    <row r="2" spans="2:131">
      <c r="DL2" s="71" t="s">
        <v>1690</v>
      </c>
    </row>
    <row r="3" spans="2:131">
      <c r="CZ3" s="71" t="s">
        <v>1562</v>
      </c>
      <c r="DA3" s="71" t="s">
        <v>1569</v>
      </c>
      <c r="DM3" s="71" t="s">
        <v>588</v>
      </c>
      <c r="DN3" s="71" t="s">
        <v>589</v>
      </c>
    </row>
    <row r="4" spans="2:131">
      <c r="CY4" s="679" t="s">
        <v>1283</v>
      </c>
      <c r="CZ4" s="724">
        <v>279167</v>
      </c>
      <c r="DL4" s="71" t="s">
        <v>1361</v>
      </c>
    </row>
    <row r="5" spans="2:131">
      <c r="CY5" s="811" t="s">
        <v>1281</v>
      </c>
      <c r="CZ5" s="724">
        <v>145884</v>
      </c>
      <c r="DA5" s="71">
        <f>CZ5/DA22</f>
        <v>232088.18181818182</v>
      </c>
      <c r="DB5" s="71">
        <f>CZ5/DB22</f>
        <v>261234.13953488372</v>
      </c>
      <c r="DL5" s="71" t="s">
        <v>1354</v>
      </c>
      <c r="DM5" s="71">
        <f>L28+L26</f>
        <v>437788.16999999993</v>
      </c>
      <c r="DN5" s="71">
        <f>M28+M26</f>
        <v>729646.95</v>
      </c>
    </row>
    <row r="6" spans="2:131">
      <c r="D6" s="933" t="s">
        <v>183</v>
      </c>
      <c r="E6" s="933"/>
      <c r="F6" s="290"/>
      <c r="G6" s="290"/>
      <c r="H6" s="290"/>
      <c r="I6" s="290"/>
      <c r="J6" s="290"/>
      <c r="K6" s="290"/>
      <c r="L6" s="290"/>
      <c r="M6" s="290"/>
      <c r="AB6" s="105"/>
      <c r="CY6" s="811" t="s">
        <v>1282</v>
      </c>
      <c r="CZ6" s="724">
        <v>132897</v>
      </c>
      <c r="DA6" s="71">
        <f>CZ6/CZ22</f>
        <v>198091.75471698112</v>
      </c>
      <c r="DB6" s="71">
        <f>CZ6/CY22</f>
        <v>206529.12162162163</v>
      </c>
      <c r="DL6" s="71" t="s">
        <v>1046</v>
      </c>
      <c r="DM6" s="71">
        <f>L21</f>
        <v>94015.98000000001</v>
      </c>
      <c r="DN6" s="71">
        <f>M21</f>
        <v>188031.96000000002</v>
      </c>
    </row>
    <row r="7" spans="2:131">
      <c r="D7" s="933" t="s">
        <v>1204</v>
      </c>
      <c r="E7" s="933"/>
      <c r="F7" s="290"/>
      <c r="G7" s="290"/>
      <c r="H7" s="290"/>
      <c r="I7" s="290"/>
      <c r="J7" s="290"/>
      <c r="K7" s="290"/>
      <c r="L7" s="290"/>
      <c r="M7" s="290"/>
      <c r="AB7"/>
      <c r="DL7" s="71" t="s">
        <v>1689</v>
      </c>
      <c r="DM7" s="71">
        <f>L24+L22+L19-2*L20+L18+L17+L16+L15</f>
        <v>340588.72120000003</v>
      </c>
      <c r="DN7" s="71">
        <f>M24+M22+M19-2*M20+M18+M17+M16+M15</f>
        <v>581906.25120000006</v>
      </c>
    </row>
    <row r="8" spans="2:131">
      <c r="D8" s="933" t="s">
        <v>252</v>
      </c>
      <c r="E8" s="933"/>
      <c r="F8" s="290"/>
      <c r="G8" s="290"/>
      <c r="H8" s="290"/>
      <c r="I8" s="290"/>
      <c r="J8" s="290"/>
      <c r="K8" s="290"/>
      <c r="L8" s="290"/>
      <c r="M8" s="290"/>
      <c r="DL8" s="71" t="s">
        <v>1068</v>
      </c>
      <c r="DM8" s="71">
        <f>L23+L27</f>
        <v>2647070.4</v>
      </c>
      <c r="DN8" s="71">
        <f>M23+M27</f>
        <v>4151589.5399999996</v>
      </c>
      <c r="DO8" s="3"/>
      <c r="DP8" s="3"/>
      <c r="DQ8" s="3"/>
      <c r="DR8" s="893"/>
      <c r="DS8" s="3"/>
    </row>
    <row r="9" spans="2:131" ht="15" thickBot="1">
      <c r="AQ9" s="71" t="s">
        <v>1586</v>
      </c>
      <c r="AR9" s="71" t="s">
        <v>1586</v>
      </c>
      <c r="AS9" s="71" t="s">
        <v>1587</v>
      </c>
      <c r="AU9" s="71" t="s">
        <v>1587</v>
      </c>
      <c r="BF9" s="71" t="s">
        <v>1588</v>
      </c>
      <c r="CC9" s="71" t="s">
        <v>1459</v>
      </c>
      <c r="CD9" s="71" t="s">
        <v>1478</v>
      </c>
      <c r="DL9" s="71" t="s">
        <v>5</v>
      </c>
      <c r="DM9" s="71">
        <f>SUM(DM4:DM8)</f>
        <v>3519463.2711999998</v>
      </c>
      <c r="DN9" s="71">
        <f>SUM(DN4:DN8)</f>
        <v>5651174.7011999991</v>
      </c>
    </row>
    <row r="10" spans="2:131" s="3" customFormat="1" ht="15" thickBot="1">
      <c r="B10" s="35"/>
      <c r="C10" s="594"/>
      <c r="D10" s="924" t="s">
        <v>184</v>
      </c>
      <c r="E10" s="924"/>
      <c r="F10" s="663"/>
      <c r="G10" s="663"/>
      <c r="H10" s="663"/>
      <c r="I10" s="663"/>
      <c r="J10" s="663"/>
      <c r="K10" s="663"/>
      <c r="L10" s="752"/>
      <c r="M10" s="645"/>
      <c r="N10" s="36"/>
      <c r="O10" s="221"/>
      <c r="P10" s="120"/>
      <c r="R10" s="37"/>
      <c r="S10" s="595" t="s">
        <v>185</v>
      </c>
      <c r="T10" s="595"/>
      <c r="U10" s="595"/>
      <c r="V10" s="595"/>
      <c r="W10" s="38"/>
      <c r="X10"/>
      <c r="Y10" s="665"/>
      <c r="AA10" s="39"/>
      <c r="AB10" s="934" t="s">
        <v>1224</v>
      </c>
      <c r="AC10" s="934"/>
      <c r="AD10" s="599"/>
      <c r="AE10" s="599"/>
      <c r="AF10" s="40"/>
      <c r="AG10" s="221"/>
      <c r="AH10"/>
      <c r="AJ10" s="41"/>
      <c r="AK10" s="147"/>
      <c r="AL10" s="935" t="s">
        <v>179</v>
      </c>
      <c r="AM10" s="935"/>
      <c r="AN10" s="790"/>
      <c r="AO10" s="42"/>
      <c r="AP10" s="218"/>
      <c r="AS10" s="970" t="s">
        <v>1565</v>
      </c>
      <c r="AT10" s="970"/>
      <c r="AU10" s="970" t="s">
        <v>1566</v>
      </c>
      <c r="AV10" s="970"/>
      <c r="AW10" s="970" t="s">
        <v>1581</v>
      </c>
      <c r="AX10" s="970"/>
      <c r="AY10" s="970" t="s">
        <v>1590</v>
      </c>
      <c r="AZ10" s="970"/>
      <c r="BA10" s="970" t="s">
        <v>1582</v>
      </c>
      <c r="BB10" s="970"/>
      <c r="BD10" s="970" t="s">
        <v>1583</v>
      </c>
      <c r="BE10" s="970"/>
      <c r="BF10" s="3" t="s">
        <v>1585</v>
      </c>
      <c r="BG10" s="3" t="s">
        <v>1589</v>
      </c>
      <c r="BH10" s="970" t="s">
        <v>1584</v>
      </c>
      <c r="BI10" s="970"/>
      <c r="BL10" s="683"/>
      <c r="BM10" s="684" t="s">
        <v>1303</v>
      </c>
      <c r="BN10" s="684"/>
      <c r="BO10" s="685"/>
      <c r="BR10" s="852"/>
      <c r="BS10" s="852" t="s">
        <v>1306</v>
      </c>
      <c r="BT10" s="852" t="s">
        <v>1311</v>
      </c>
      <c r="BU10" s="852"/>
      <c r="BV10" s="852"/>
      <c r="BW10" s="852"/>
      <c r="BX10" s="161"/>
      <c r="BY10" s="853"/>
      <c r="BZ10" s="853"/>
      <c r="CB10" s="3" t="s">
        <v>1460</v>
      </c>
      <c r="CC10" s="3" t="s">
        <v>1470</v>
      </c>
      <c r="CD10" s="3" t="s">
        <v>1462</v>
      </c>
      <c r="CE10" s="3" t="s">
        <v>1463</v>
      </c>
      <c r="CF10" s="3" t="s">
        <v>1464</v>
      </c>
      <c r="CG10" s="3" t="s">
        <v>1465</v>
      </c>
      <c r="CH10" s="3" t="s">
        <v>1468</v>
      </c>
      <c r="CI10" s="3" t="s">
        <v>1469</v>
      </c>
      <c r="CJ10" s="3" t="s">
        <v>1471</v>
      </c>
      <c r="CK10" s="3" t="s">
        <v>1472</v>
      </c>
      <c r="CL10" s="3" t="s">
        <v>1474</v>
      </c>
      <c r="CM10" s="3" t="s">
        <v>1475</v>
      </c>
      <c r="CN10" s="3" t="s">
        <v>1476</v>
      </c>
      <c r="CO10" s="3" t="s">
        <v>1477</v>
      </c>
      <c r="CP10" s="850" t="s">
        <v>1613</v>
      </c>
      <c r="CQ10" s="850" t="s">
        <v>1614</v>
      </c>
      <c r="CR10" s="850" t="s">
        <v>1615</v>
      </c>
      <c r="CS10" s="3" t="s">
        <v>588</v>
      </c>
      <c r="CT10" s="3" t="s">
        <v>589</v>
      </c>
      <c r="CU10" s="3" t="s">
        <v>1548</v>
      </c>
      <c r="CV10" s="879" t="s">
        <v>1460</v>
      </c>
      <c r="CW10" s="457"/>
      <c r="CX10" s="457"/>
      <c r="CY10" s="457" t="s">
        <v>1542</v>
      </c>
      <c r="CZ10" s="457" t="s">
        <v>1543</v>
      </c>
      <c r="DA10" s="457" t="s">
        <v>1544</v>
      </c>
      <c r="DB10" s="457" t="s">
        <v>1545</v>
      </c>
      <c r="DD10" s="835" t="s">
        <v>1564</v>
      </c>
      <c r="DE10" s="847"/>
      <c r="DF10" s="968" t="s">
        <v>1567</v>
      </c>
      <c r="DG10" s="969"/>
      <c r="DH10" s="968" t="s">
        <v>1568</v>
      </c>
      <c r="DI10" s="969"/>
      <c r="DL10" s="71"/>
      <c r="DM10" s="71"/>
      <c r="DN10" s="71"/>
      <c r="DO10" s="71"/>
      <c r="DP10" s="71"/>
      <c r="DQ10" s="71"/>
      <c r="DR10" s="71"/>
      <c r="DS10" s="71"/>
      <c r="EA10" s="894"/>
    </row>
    <row r="11" spans="2:131">
      <c r="B11" s="82"/>
      <c r="C11" s="76"/>
      <c r="D11" s="76"/>
      <c r="E11" s="76" t="s">
        <v>216</v>
      </c>
      <c r="F11" s="76"/>
      <c r="G11" s="76"/>
      <c r="H11" s="76"/>
      <c r="I11" s="76"/>
      <c r="J11" s="76"/>
      <c r="K11" s="608" t="s">
        <v>1336</v>
      </c>
      <c r="L11" s="608" t="s">
        <v>1263</v>
      </c>
      <c r="M11" s="76"/>
      <c r="N11" s="83"/>
      <c r="R11" s="604"/>
      <c r="S11" s="605"/>
      <c r="T11" s="605"/>
      <c r="U11" s="605"/>
      <c r="V11" s="605"/>
      <c r="W11" s="606"/>
      <c r="AA11" s="620"/>
      <c r="AB11" s="930" t="s">
        <v>72</v>
      </c>
      <c r="AC11" s="930"/>
      <c r="AD11" s="600"/>
      <c r="AE11" s="600"/>
      <c r="AF11" s="621"/>
      <c r="AJ11" s="291"/>
      <c r="AK11" s="292"/>
      <c r="AL11" s="929" t="s">
        <v>72</v>
      </c>
      <c r="AM11" s="929"/>
      <c r="AN11" s="789"/>
      <c r="AO11" s="293"/>
      <c r="AR11" s="71" t="s">
        <v>1578</v>
      </c>
      <c r="AS11" s="71" t="s">
        <v>588</v>
      </c>
      <c r="AT11" s="71" t="s">
        <v>589</v>
      </c>
      <c r="AU11" s="71" t="s">
        <v>588</v>
      </c>
      <c r="AV11" s="71" t="s">
        <v>589</v>
      </c>
      <c r="AW11" s="71" t="s">
        <v>588</v>
      </c>
      <c r="AX11" s="71" t="s">
        <v>589</v>
      </c>
      <c r="BL11" s="673"/>
      <c r="BM11" s="674"/>
      <c r="BN11" s="674"/>
      <c r="BO11" s="675"/>
      <c r="BR11" s="852" t="s">
        <v>1303</v>
      </c>
      <c r="BS11" s="852" t="s">
        <v>1307</v>
      </c>
      <c r="BT11" s="852" t="s">
        <v>1308</v>
      </c>
      <c r="BU11" s="852" t="s">
        <v>1309</v>
      </c>
      <c r="BV11" s="852" t="s">
        <v>1046</v>
      </c>
      <c r="BW11" s="852" t="s">
        <v>1075</v>
      </c>
      <c r="BX11" s="333" t="s">
        <v>1339</v>
      </c>
      <c r="BY11" s="161">
        <v>2010</v>
      </c>
      <c r="BZ11" s="161"/>
      <c r="CB11" s="71" t="s">
        <v>1205</v>
      </c>
      <c r="CC11" s="105">
        <v>0.55000000000000004</v>
      </c>
      <c r="CD11" s="105">
        <v>0.68</v>
      </c>
      <c r="CE11" s="105">
        <v>0.62</v>
      </c>
      <c r="CF11" s="105">
        <v>0.71</v>
      </c>
      <c r="CG11" s="105">
        <v>0.64500000000000002</v>
      </c>
      <c r="CH11" s="105">
        <v>0.63500000000000001</v>
      </c>
      <c r="CI11" s="105">
        <v>0.69699999999999995</v>
      </c>
      <c r="CJ11" s="105">
        <v>0.47</v>
      </c>
      <c r="CK11" s="105">
        <v>0.5</v>
      </c>
      <c r="CL11" s="105">
        <v>0.51</v>
      </c>
      <c r="CM11" s="105">
        <v>0.44</v>
      </c>
      <c r="CN11" s="105">
        <v>0.51</v>
      </c>
      <c r="CO11" s="105">
        <v>0.45</v>
      </c>
      <c r="CP11" s="105">
        <v>0.55000000000000004</v>
      </c>
      <c r="CQ11" s="105">
        <v>0.57999999999999996</v>
      </c>
      <c r="CR11" s="105">
        <v>0.7</v>
      </c>
      <c r="CS11" s="105">
        <f t="shared" ref="CS11:CS19" si="0">MIN(CC11:CR11)</f>
        <v>0.44</v>
      </c>
      <c r="CT11" s="105">
        <f t="shared" ref="CT11:CT19" si="1">MAX(CC11:CR11)</f>
        <v>0.71</v>
      </c>
      <c r="CU11" s="105">
        <f>AVERAGE(CC11:CR11)</f>
        <v>0.57793749999999988</v>
      </c>
      <c r="CV11" s="71" t="s">
        <v>1205</v>
      </c>
      <c r="CW11" s="874" t="s">
        <v>1557</v>
      </c>
      <c r="CX11" s="817" t="s">
        <v>1546</v>
      </c>
      <c r="CY11" s="817">
        <v>79</v>
      </c>
      <c r="CZ11" s="817">
        <v>61</v>
      </c>
      <c r="DA11" s="817">
        <v>75</v>
      </c>
      <c r="DB11" s="818">
        <v>60</v>
      </c>
      <c r="DD11" s="874" t="s">
        <v>1557</v>
      </c>
      <c r="DE11" s="848" t="s">
        <v>1546</v>
      </c>
      <c r="DF11" s="817"/>
      <c r="DG11" s="817"/>
      <c r="DH11" s="837"/>
      <c r="DI11" s="818"/>
    </row>
    <row r="12" spans="2:131">
      <c r="B12" s="82"/>
      <c r="C12" s="76"/>
      <c r="D12" s="974" t="s">
        <v>180</v>
      </c>
      <c r="E12" s="974"/>
      <c r="F12" s="662" t="s">
        <v>1250</v>
      </c>
      <c r="G12" s="662" t="s">
        <v>589</v>
      </c>
      <c r="H12" s="873" t="s">
        <v>1641</v>
      </c>
      <c r="I12" s="672" t="s">
        <v>218</v>
      </c>
      <c r="J12" s="387" t="s">
        <v>1056</v>
      </c>
      <c r="K12" s="608"/>
      <c r="L12" s="269" t="s">
        <v>588</v>
      </c>
      <c r="M12" s="269" t="s">
        <v>589</v>
      </c>
      <c r="N12" s="83"/>
      <c r="R12" s="75" t="s">
        <v>216</v>
      </c>
      <c r="S12" s="315" t="s">
        <v>3</v>
      </c>
      <c r="T12" s="628" t="s">
        <v>5</v>
      </c>
      <c r="U12" s="628" t="s">
        <v>348</v>
      </c>
      <c r="V12" s="357"/>
      <c r="W12" s="77"/>
      <c r="AA12" s="78"/>
      <c r="AB12" s="285"/>
      <c r="AC12" s="76" t="s">
        <v>321</v>
      </c>
      <c r="AD12" s="76"/>
      <c r="AE12" s="76"/>
      <c r="AF12" s="79"/>
      <c r="AJ12" s="80"/>
      <c r="AK12" s="268"/>
      <c r="AL12" s="76"/>
      <c r="AM12" s="76" t="s">
        <v>321</v>
      </c>
      <c r="AN12" s="76"/>
      <c r="AO12" s="81"/>
      <c r="AR12" s="71" t="s">
        <v>1572</v>
      </c>
      <c r="AS12" s="71">
        <v>108842.643</v>
      </c>
      <c r="AT12" s="71">
        <v>149243.33100000001</v>
      </c>
      <c r="AU12" s="71">
        <v>56861.604545454546</v>
      </c>
      <c r="AV12" s="71">
        <v>82391.30454545455</v>
      </c>
      <c r="AW12" s="71">
        <f>AS12+AU12</f>
        <v>165704.24754545453</v>
      </c>
      <c r="AX12" s="71">
        <f>AT12+AV12</f>
        <v>231634.63554545457</v>
      </c>
      <c r="BC12" s="71" t="s">
        <v>216</v>
      </c>
      <c r="BD12" s="71">
        <f>BD14/(2/3)</f>
        <v>46566</v>
      </c>
      <c r="BE12" s="71">
        <f>BE14/(2/3)</f>
        <v>48000</v>
      </c>
      <c r="BF12" s="71">
        <v>34000</v>
      </c>
      <c r="BL12" s="676"/>
      <c r="BM12" s="677" t="s">
        <v>1284</v>
      </c>
      <c r="BN12" s="677" t="s">
        <v>1540</v>
      </c>
      <c r="BO12" s="678" t="s">
        <v>1541</v>
      </c>
      <c r="BR12" s="852" t="s">
        <v>1304</v>
      </c>
      <c r="BS12" s="852">
        <v>3.1379999999999999</v>
      </c>
      <c r="BT12" s="852">
        <v>1.627</v>
      </c>
      <c r="BU12" s="852">
        <v>1.5109999999999999</v>
      </c>
      <c r="BV12" s="852">
        <v>1.871</v>
      </c>
      <c r="BW12" s="852">
        <v>0.128</v>
      </c>
      <c r="BX12" s="333">
        <v>132897</v>
      </c>
      <c r="BY12" s="161"/>
      <c r="BZ12" s="161"/>
      <c r="CB12" s="71" t="s">
        <v>1207</v>
      </c>
      <c r="CC12" s="105">
        <v>0.27</v>
      </c>
      <c r="CD12" s="105">
        <v>0.1</v>
      </c>
      <c r="CE12" s="105">
        <v>0.04</v>
      </c>
      <c r="CF12" s="105"/>
      <c r="CG12" s="105">
        <v>0.1</v>
      </c>
      <c r="CH12" s="105">
        <v>0.15</v>
      </c>
      <c r="CI12" s="105">
        <v>4.4999999999999998E-2</v>
      </c>
      <c r="CJ12" s="105">
        <v>0.3</v>
      </c>
      <c r="CK12" s="105">
        <v>0.3</v>
      </c>
      <c r="CL12" s="105">
        <v>0.3</v>
      </c>
      <c r="CM12" s="105">
        <v>0.4</v>
      </c>
      <c r="CN12" s="105">
        <v>0.3</v>
      </c>
      <c r="CO12" s="105">
        <v>0.4</v>
      </c>
      <c r="CP12" s="105">
        <v>0.15</v>
      </c>
      <c r="CQ12" s="105">
        <v>0.1</v>
      </c>
      <c r="CR12" s="105"/>
      <c r="CS12" s="105">
        <f t="shared" si="0"/>
        <v>0.04</v>
      </c>
      <c r="CT12" s="105">
        <f t="shared" si="1"/>
        <v>0.4</v>
      </c>
      <c r="CU12" s="105">
        <f t="shared" ref="CU12:CU19" si="2">AVERAGE(CC12:CR12)</f>
        <v>0.21107142857142858</v>
      </c>
      <c r="CV12" s="71" t="s">
        <v>1207</v>
      </c>
      <c r="CW12" s="875"/>
      <c r="CX12" s="457" t="s">
        <v>1549</v>
      </c>
      <c r="CY12" s="457">
        <v>93</v>
      </c>
      <c r="CZ12" s="457">
        <v>72</v>
      </c>
      <c r="DA12" s="457">
        <v>97</v>
      </c>
      <c r="DB12" s="812">
        <v>63</v>
      </c>
      <c r="DD12" s="875"/>
      <c r="DE12" s="849" t="s">
        <v>1549</v>
      </c>
      <c r="DF12" s="457"/>
      <c r="DG12" s="457"/>
      <c r="DH12" s="838"/>
      <c r="DI12" s="812"/>
      <c r="DM12" s="71" t="s">
        <v>1692</v>
      </c>
      <c r="DO12" s="71" t="s">
        <v>1693</v>
      </c>
      <c r="DQ12" s="71" t="s">
        <v>1693</v>
      </c>
    </row>
    <row r="13" spans="2:131">
      <c r="B13" s="82"/>
      <c r="C13" s="76"/>
      <c r="D13" s="269" t="s">
        <v>1205</v>
      </c>
      <c r="E13" s="272">
        <v>400000</v>
      </c>
      <c r="F13" s="269"/>
      <c r="G13" s="269"/>
      <c r="H13" s="269"/>
      <c r="I13" s="664"/>
      <c r="J13" s="136" t="s">
        <v>1322</v>
      </c>
      <c r="K13" s="654"/>
      <c r="L13" s="269">
        <f>L14+L25+L28</f>
        <v>3549463.2711999998</v>
      </c>
      <c r="M13" s="269">
        <f>M14+M25+M28</f>
        <v>5651174.7011999991</v>
      </c>
      <c r="N13" s="83"/>
      <c r="R13" s="75"/>
      <c r="S13" s="87" t="s">
        <v>1205</v>
      </c>
      <c r="T13" s="409">
        <f>(231238+280391)/2</f>
        <v>255814.5</v>
      </c>
      <c r="U13" s="409"/>
      <c r="V13" s="339" t="s">
        <v>1296</v>
      </c>
      <c r="W13" s="77"/>
      <c r="AA13" s="78" t="s">
        <v>1228</v>
      </c>
      <c r="AB13" s="84" t="s">
        <v>480</v>
      </c>
      <c r="AC13" s="84" t="s">
        <v>7</v>
      </c>
      <c r="AD13" s="84" t="s">
        <v>1226</v>
      </c>
      <c r="AE13" s="601" t="s">
        <v>9</v>
      </c>
      <c r="AF13" s="79" t="s">
        <v>95</v>
      </c>
      <c r="AJ13" s="80"/>
      <c r="AK13" s="268"/>
      <c r="AL13" s="95"/>
      <c r="AM13" s="112" t="s">
        <v>10</v>
      </c>
      <c r="AN13" s="788"/>
      <c r="AO13" s="81"/>
      <c r="AR13" s="851" t="s">
        <v>1573</v>
      </c>
      <c r="AS13" s="71">
        <v>45713.910059999995</v>
      </c>
      <c r="AT13" s="71">
        <v>89545.998600000006</v>
      </c>
      <c r="AU13" s="71">
        <v>7415.2174090909093</v>
      </c>
      <c r="AV13" s="71">
        <v>29568.034363636365</v>
      </c>
      <c r="AW13" s="71">
        <f t="shared" ref="AW13:AW19" si="3">AS13+AU13</f>
        <v>53129.127469090905</v>
      </c>
      <c r="AX13" s="71">
        <f t="shared" ref="AX13:AX19" si="4">AT13+AV13</f>
        <v>119114.03296363637</v>
      </c>
      <c r="BL13" s="676"/>
      <c r="BM13" s="679" t="s">
        <v>1268</v>
      </c>
      <c r="BN13" s="724">
        <v>102067</v>
      </c>
      <c r="BO13" s="678"/>
      <c r="BR13" s="852" t="s">
        <v>1305</v>
      </c>
      <c r="BS13" s="852">
        <v>4.4260000000000002</v>
      </c>
      <c r="BT13" s="852">
        <v>2.7010000000000001</v>
      </c>
      <c r="BU13" s="852">
        <v>1.7250000000000001</v>
      </c>
      <c r="BV13" s="852">
        <v>0.438</v>
      </c>
      <c r="BW13" s="852">
        <v>0.128</v>
      </c>
      <c r="BX13" s="854">
        <v>145884</v>
      </c>
      <c r="BY13" s="161"/>
      <c r="BZ13" s="161"/>
      <c r="CB13" s="71" t="s">
        <v>24</v>
      </c>
      <c r="CC13" s="105"/>
      <c r="CD13" s="105">
        <v>0.03</v>
      </c>
      <c r="CE13" s="105">
        <v>0.1</v>
      </c>
      <c r="CF13" s="105"/>
      <c r="CH13" s="105"/>
      <c r="CI13" s="105"/>
      <c r="CL13" s="105"/>
      <c r="CM13" s="105"/>
      <c r="CN13" s="105"/>
      <c r="CO13" s="105"/>
      <c r="CP13" s="105"/>
      <c r="CQ13" s="105"/>
      <c r="CR13" s="105"/>
      <c r="CS13" s="105">
        <f t="shared" si="0"/>
        <v>0.03</v>
      </c>
      <c r="CT13" s="105">
        <f t="shared" si="1"/>
        <v>0.1</v>
      </c>
      <c r="CU13" s="105">
        <f t="shared" si="2"/>
        <v>6.5000000000000002E-2</v>
      </c>
      <c r="CV13" s="71" t="s">
        <v>24</v>
      </c>
      <c r="CW13" s="875"/>
      <c r="CX13" s="457" t="s">
        <v>1547</v>
      </c>
      <c r="CY13" s="457">
        <v>125</v>
      </c>
      <c r="CZ13" s="457">
        <v>86</v>
      </c>
      <c r="DA13" s="457">
        <v>136</v>
      </c>
      <c r="DB13" s="812">
        <v>105</v>
      </c>
      <c r="DD13" s="875"/>
      <c r="DE13" s="849" t="s">
        <v>1547</v>
      </c>
      <c r="DF13" s="457"/>
      <c r="DG13" s="457"/>
      <c r="DH13" s="838"/>
      <c r="DI13" s="812"/>
      <c r="DM13" s="71" t="s">
        <v>1709</v>
      </c>
      <c r="DN13" s="71" t="s">
        <v>1703</v>
      </c>
      <c r="DO13" s="71" t="s">
        <v>1707</v>
      </c>
      <c r="DP13" s="71" t="s">
        <v>1708</v>
      </c>
      <c r="DQ13" s="71" t="s">
        <v>1691</v>
      </c>
      <c r="DR13" s="71" t="s">
        <v>1704</v>
      </c>
    </row>
    <row r="14" spans="2:131" ht="15" thickBot="1">
      <c r="B14" s="82"/>
      <c r="C14" s="76"/>
      <c r="D14" s="271" t="s">
        <v>0</v>
      </c>
      <c r="E14" s="612">
        <f>0.36*E13</f>
        <v>144000</v>
      </c>
      <c r="F14" s="272">
        <f>Ratios!G81</f>
        <v>136561.429</v>
      </c>
      <c r="G14" s="272">
        <f>Ratios!H81</f>
        <v>341403.57250000001</v>
      </c>
      <c r="H14" s="272">
        <f>Ratios!E81*Ratios!B81/10</f>
        <v>198014.07205000002</v>
      </c>
      <c r="I14" s="664" t="s">
        <v>1440</v>
      </c>
      <c r="J14" s="535" t="s">
        <v>1323</v>
      </c>
      <c r="K14" s="654"/>
      <c r="L14" s="269">
        <f>SUM(L15:L24)-2*L20</f>
        <v>2025771.4611999998</v>
      </c>
      <c r="M14" s="269">
        <f>SUM(M15:M24)-2*M20</f>
        <v>3111688.3511999999</v>
      </c>
      <c r="N14" s="83"/>
      <c r="R14" s="75"/>
      <c r="S14" s="625" t="s">
        <v>0</v>
      </c>
      <c r="T14" s="602">
        <v>96063.3</v>
      </c>
      <c r="U14" s="602">
        <f>(3107+3800)/2</f>
        <v>3453.5</v>
      </c>
      <c r="V14" s="666">
        <f>T14/'Blé tendre'!L17</f>
        <v>2.7598088643762285E-3</v>
      </c>
      <c r="W14" s="77"/>
      <c r="AA14" s="78"/>
      <c r="AB14" s="84" t="s">
        <v>1205</v>
      </c>
      <c r="AC14" s="386"/>
      <c r="AD14" s="386"/>
      <c r="AE14" s="142">
        <f>AD14-AC14</f>
        <v>0</v>
      </c>
      <c r="AF14" s="79"/>
      <c r="AJ14" s="80"/>
      <c r="AK14" s="76"/>
      <c r="AL14" s="95" t="s">
        <v>1205</v>
      </c>
      <c r="AM14" s="45"/>
      <c r="AN14" s="45"/>
      <c r="AO14" s="81"/>
      <c r="AQ14" s="71" t="s">
        <v>1591</v>
      </c>
      <c r="AR14" s="349" t="s">
        <v>1580</v>
      </c>
      <c r="AS14" s="71">
        <v>21000</v>
      </c>
      <c r="AT14" s="71">
        <v>21000</v>
      </c>
      <c r="AU14" s="71">
        <v>3000</v>
      </c>
      <c r="AV14" s="71">
        <v>3000</v>
      </c>
      <c r="AW14" s="71">
        <v>25415</v>
      </c>
      <c r="AX14" s="71">
        <v>25415</v>
      </c>
      <c r="AY14" s="71">
        <v>5000</v>
      </c>
      <c r="AZ14" s="71">
        <v>5000</v>
      </c>
      <c r="BA14" s="71">
        <v>238221</v>
      </c>
      <c r="BB14" s="71">
        <v>257000</v>
      </c>
      <c r="BD14" s="71">
        <v>31044</v>
      </c>
      <c r="BE14" s="71">
        <v>32000</v>
      </c>
      <c r="BG14" s="71">
        <v>9000</v>
      </c>
      <c r="BH14" s="71">
        <v>309378</v>
      </c>
      <c r="BI14" s="71">
        <v>328000</v>
      </c>
      <c r="BL14" s="676"/>
      <c r="BM14" s="679" t="s">
        <v>1269</v>
      </c>
      <c r="BN14" s="724">
        <v>1613363</v>
      </c>
      <c r="BO14" s="678"/>
      <c r="BR14" s="852" t="s">
        <v>1313</v>
      </c>
      <c r="BS14" s="852">
        <v>2.9369999999999998</v>
      </c>
      <c r="BT14" s="852">
        <v>1.7789999999999999</v>
      </c>
      <c r="BU14" s="852">
        <v>1.1579999999999999</v>
      </c>
      <c r="BV14" s="852">
        <v>1.722</v>
      </c>
      <c r="BW14" s="852">
        <v>0.125</v>
      </c>
      <c r="BX14" s="333">
        <f>BN26-BN28-BN27</f>
        <v>386</v>
      </c>
      <c r="BY14" s="161"/>
      <c r="BZ14" s="161"/>
      <c r="CB14" s="71" t="s">
        <v>62</v>
      </c>
      <c r="CC14" s="105">
        <v>0.06</v>
      </c>
      <c r="CD14" s="105">
        <v>0.05</v>
      </c>
      <c r="CE14" s="105">
        <v>0.1</v>
      </c>
      <c r="CF14" s="105">
        <v>0.18</v>
      </c>
      <c r="CH14" s="105"/>
      <c r="CI14" s="105"/>
      <c r="CJ14" s="105">
        <v>0.19</v>
      </c>
      <c r="CK14" s="105">
        <v>0.06</v>
      </c>
      <c r="CL14" s="105">
        <v>0.15</v>
      </c>
      <c r="CM14" s="105">
        <v>0.12</v>
      </c>
      <c r="CN14" s="105">
        <v>0.15</v>
      </c>
      <c r="CO14" s="105"/>
      <c r="CP14" s="105"/>
      <c r="CQ14" s="105"/>
      <c r="CR14" s="105"/>
      <c r="CS14" s="105">
        <f t="shared" si="0"/>
        <v>0.05</v>
      </c>
      <c r="CT14" s="105">
        <f t="shared" si="1"/>
        <v>0.19</v>
      </c>
      <c r="CU14" s="105">
        <f t="shared" si="2"/>
        <v>0.11777777777777779</v>
      </c>
      <c r="CV14" s="71" t="s">
        <v>62</v>
      </c>
      <c r="CW14" s="876"/>
      <c r="CX14" s="814" t="s">
        <v>1548</v>
      </c>
      <c r="CY14" s="814">
        <v>115</v>
      </c>
      <c r="CZ14" s="814">
        <v>79</v>
      </c>
      <c r="DA14" s="814">
        <v>105</v>
      </c>
      <c r="DB14" s="815">
        <v>77</v>
      </c>
      <c r="DD14" s="876"/>
      <c r="DE14" s="819" t="s">
        <v>1570</v>
      </c>
      <c r="DF14" s="814"/>
      <c r="DG14" s="814"/>
      <c r="DH14" s="839"/>
      <c r="DI14" s="815"/>
      <c r="DL14" s="71" t="s">
        <v>1056</v>
      </c>
      <c r="DM14" s="71">
        <v>1319449.0398177248</v>
      </c>
      <c r="DN14" s="71">
        <f>DM14</f>
        <v>1319449.0398177248</v>
      </c>
      <c r="DO14" s="71">
        <f>SUM(DO15:DO18)</f>
        <v>41542.168149999998</v>
      </c>
      <c r="DP14" s="71">
        <f>2.5*Caprin!B13/1000*365</f>
        <v>46366.862500000003</v>
      </c>
      <c r="DQ14" s="71">
        <f>SUM(DQ15:DQ18)</f>
        <v>193099.842</v>
      </c>
      <c r="DR14" s="71">
        <f>SUM(DM14:DQ14)-DP14-DN14</f>
        <v>1554091.0499677248</v>
      </c>
    </row>
    <row r="15" spans="2:131" ht="15" customHeight="1">
      <c r="B15" s="82"/>
      <c r="C15" s="76"/>
      <c r="D15" s="271" t="s">
        <v>42</v>
      </c>
      <c r="E15" s="612">
        <f>0.25*E13</f>
        <v>100000</v>
      </c>
      <c r="F15" s="272">
        <f>Ratios!G101</f>
        <v>150434.75700000001</v>
      </c>
      <c r="G15" s="272">
        <f>Ratios!H101</f>
        <v>175507.21650000001</v>
      </c>
      <c r="H15" s="272">
        <f>Ratios!E89*Ratios!B89/10</f>
        <v>142913.01915000001</v>
      </c>
      <c r="I15" s="664" t="s">
        <v>1437</v>
      </c>
      <c r="J15" s="671" t="s">
        <v>1324</v>
      </c>
      <c r="K15" s="654"/>
      <c r="L15" s="269">
        <f>Ratios!G106</f>
        <v>0</v>
      </c>
      <c r="M15" s="269">
        <f>Ratios!H106</f>
        <v>0</v>
      </c>
      <c r="N15" s="83"/>
      <c r="R15" s="75"/>
      <c r="S15" s="625" t="s">
        <v>117</v>
      </c>
      <c r="T15" s="602"/>
      <c r="U15" s="602"/>
      <c r="V15" s="666"/>
      <c r="W15" s="77"/>
      <c r="AA15" s="78"/>
      <c r="AB15" s="493" t="s">
        <v>0</v>
      </c>
      <c r="AC15" s="386">
        <f>(23929+38000+16000+26000)/2</f>
        <v>51964.5</v>
      </c>
      <c r="AD15" s="386">
        <f>(300+1700)/2</f>
        <v>1000</v>
      </c>
      <c r="AE15" s="142">
        <f t="shared" ref="AE15:AE35" si="5">AD15-AC15</f>
        <v>-50964.5</v>
      </c>
      <c r="AF15" s="79"/>
      <c r="AJ15" s="80"/>
      <c r="AK15" s="76"/>
      <c r="AL15" s="283" t="s">
        <v>0</v>
      </c>
      <c r="AM15" s="45">
        <f>T14+V61-AE15-U14-T39-U39</f>
        <v>136641.70369999998</v>
      </c>
      <c r="AN15" s="45"/>
      <c r="AO15" s="81"/>
      <c r="AR15" s="851" t="s">
        <v>1486</v>
      </c>
      <c r="AS15" s="71">
        <v>59697.332399999999</v>
      </c>
      <c r="AT15" s="71">
        <v>63128.732940000002</v>
      </c>
      <c r="AU15" s="71">
        <v>49446.387136363635</v>
      </c>
      <c r="AV15" s="71">
        <v>52823.270181818181</v>
      </c>
      <c r="AW15" s="71">
        <f t="shared" si="3"/>
        <v>109143.71953636364</v>
      </c>
      <c r="AX15" s="71">
        <f t="shared" si="4"/>
        <v>115952.00312181818</v>
      </c>
      <c r="BL15" s="676"/>
      <c r="BM15" s="679" t="s">
        <v>1270</v>
      </c>
      <c r="BN15" s="724">
        <v>6355033</v>
      </c>
      <c r="BO15" s="678"/>
      <c r="BR15" s="852"/>
      <c r="BS15" s="852"/>
      <c r="BT15" s="852"/>
      <c r="BU15" s="852"/>
      <c r="BV15" s="852"/>
      <c r="BW15" s="852"/>
      <c r="BX15" s="333"/>
      <c r="BY15" s="161"/>
      <c r="BZ15" s="161"/>
      <c r="CB15" s="71" t="s">
        <v>1473</v>
      </c>
      <c r="CC15" s="105">
        <v>0.05</v>
      </c>
      <c r="CD15" s="105">
        <v>0.04</v>
      </c>
      <c r="CE15" s="105">
        <v>0.03</v>
      </c>
      <c r="CF15" s="105"/>
      <c r="CH15" s="105"/>
      <c r="CI15" s="105"/>
      <c r="CJ15" s="105"/>
      <c r="CL15" s="105"/>
      <c r="CM15" s="105"/>
      <c r="CN15" s="105"/>
      <c r="CO15" s="105"/>
      <c r="CP15" s="105"/>
      <c r="CQ15" s="105"/>
      <c r="CR15" s="105"/>
      <c r="CS15" s="105">
        <f t="shared" si="0"/>
        <v>0.03</v>
      </c>
      <c r="CT15" s="105">
        <f t="shared" si="1"/>
        <v>0.05</v>
      </c>
      <c r="CU15" s="105">
        <f t="shared" si="2"/>
        <v>0.04</v>
      </c>
      <c r="CV15" s="71" t="s">
        <v>1473</v>
      </c>
      <c r="CW15" s="971" t="s">
        <v>1558</v>
      </c>
      <c r="CX15" s="817" t="s">
        <v>1546</v>
      </c>
      <c r="CY15" s="817">
        <v>49</v>
      </c>
      <c r="CZ15" s="817">
        <v>40</v>
      </c>
      <c r="DA15" s="817">
        <v>48</v>
      </c>
      <c r="DB15" s="818">
        <v>32</v>
      </c>
      <c r="DD15" s="971" t="s">
        <v>1558</v>
      </c>
      <c r="DE15" s="848" t="s">
        <v>1546</v>
      </c>
      <c r="DF15" s="817"/>
      <c r="DG15" s="817"/>
      <c r="DH15" s="837"/>
      <c r="DI15" s="818"/>
      <c r="DL15" s="349" t="s">
        <v>1046</v>
      </c>
      <c r="DM15" s="71">
        <v>64024.027702702711</v>
      </c>
      <c r="DN15" s="71">
        <v>100000</v>
      </c>
      <c r="DO15" s="71">
        <f>Caprin!W29</f>
        <v>1844.0037700000003</v>
      </c>
      <c r="DP15" s="71">
        <v>2000</v>
      </c>
      <c r="DQ15" s="71">
        <f>Ovins!E86</f>
        <v>2494.83</v>
      </c>
      <c r="DR15" s="71">
        <f>SUM(DM15:DQ15)-DP15-DN15</f>
        <v>68362.861472702702</v>
      </c>
    </row>
    <row r="16" spans="2:131">
      <c r="B16" s="82"/>
      <c r="C16" s="76"/>
      <c r="D16" s="271" t="s">
        <v>390</v>
      </c>
      <c r="E16" s="612">
        <f>0.09*E13</f>
        <v>36000</v>
      </c>
      <c r="F16" s="272">
        <f>Ratios!G90</f>
        <v>66970.528749999998</v>
      </c>
      <c r="G16" s="272">
        <f>Ratios!H90</f>
        <v>93758.740250000003</v>
      </c>
      <c r="H16" s="272">
        <f>Ratios!E90*Ratios!B90/10</f>
        <v>83043.455650000004</v>
      </c>
      <c r="I16" s="664" t="s">
        <v>1440</v>
      </c>
      <c r="J16" s="671" t="s">
        <v>153</v>
      </c>
      <c r="K16" s="654"/>
      <c r="L16" s="269">
        <f>Ratios!G107</f>
        <v>2990.0499999999997</v>
      </c>
      <c r="M16" s="269">
        <f>Ratios!H107</f>
        <v>5125.7999999999993</v>
      </c>
      <c r="N16" s="83" t="s">
        <v>261</v>
      </c>
      <c r="R16" s="75"/>
      <c r="S16" s="625" t="s">
        <v>42</v>
      </c>
      <c r="T16" s="602">
        <v>72799.600000000006</v>
      </c>
      <c r="U16" s="602">
        <f>(63+100)/2</f>
        <v>81.5</v>
      </c>
      <c r="V16" s="666">
        <f>T16/Maïs!K19</f>
        <v>5.6980568971326806E-3</v>
      </c>
      <c r="W16" s="77"/>
      <c r="AA16" s="78"/>
      <c r="AB16" s="493" t="s">
        <v>117</v>
      </c>
      <c r="AC16" s="386"/>
      <c r="AD16" s="386"/>
      <c r="AE16" s="142">
        <f t="shared" si="5"/>
        <v>0</v>
      </c>
      <c r="AF16" s="79"/>
      <c r="AH16" s="194"/>
      <c r="AJ16" s="80"/>
      <c r="AK16" s="76"/>
      <c r="AL16" s="283" t="s">
        <v>42</v>
      </c>
      <c r="AM16" s="45">
        <f>T16+V63-AE17-U16-T41-U41</f>
        <v>86931.00440000002</v>
      </c>
      <c r="AN16" s="45"/>
      <c r="AO16" s="81"/>
      <c r="AR16" s="71" t="s">
        <v>1056</v>
      </c>
      <c r="AS16" s="71">
        <v>614084.43962264142</v>
      </c>
      <c r="AT16" s="71">
        <v>640240.2770270271</v>
      </c>
      <c r="AU16" s="71">
        <v>557011.63636363635</v>
      </c>
      <c r="AV16" s="71">
        <v>679208.76279069774</v>
      </c>
      <c r="AW16" s="71">
        <f t="shared" si="3"/>
        <v>1171096.0759862778</v>
      </c>
      <c r="AX16" s="71">
        <f t="shared" si="4"/>
        <v>1319449.0398177248</v>
      </c>
      <c r="BA16" s="71">
        <v>0</v>
      </c>
      <c r="BB16" s="71">
        <v>0</v>
      </c>
      <c r="BD16" s="71">
        <v>0</v>
      </c>
      <c r="BE16" s="71">
        <v>0</v>
      </c>
      <c r="BL16" s="676"/>
      <c r="BM16" s="679" t="s">
        <v>1271</v>
      </c>
      <c r="BN16" s="724">
        <v>12522839</v>
      </c>
      <c r="BO16" s="678"/>
      <c r="BR16" s="852" t="s">
        <v>1310</v>
      </c>
      <c r="BS16" s="852">
        <f>BT16+BU16</f>
        <v>4.5830000000000002</v>
      </c>
      <c r="BT16" s="852">
        <v>3.476</v>
      </c>
      <c r="BU16" s="852">
        <v>1.107</v>
      </c>
      <c r="BV16" s="852">
        <v>4.5999999999999999E-2</v>
      </c>
      <c r="BW16" s="852">
        <v>0.121</v>
      </c>
      <c r="BX16" s="333">
        <f>BN20*0.3</f>
        <v>22760.399999999998</v>
      </c>
      <c r="BY16" s="161"/>
      <c r="BZ16" s="161"/>
      <c r="CB16" s="71" t="s">
        <v>178</v>
      </c>
      <c r="CC16" s="105">
        <v>0.03</v>
      </c>
      <c r="CD16" s="105">
        <v>0.06</v>
      </c>
      <c r="CE16" s="105">
        <v>7.0000000000000007E-2</v>
      </c>
      <c r="CF16" s="105">
        <v>7.0000000000000007E-2</v>
      </c>
      <c r="CG16" s="105">
        <v>6.5000000000000002E-2</v>
      </c>
      <c r="CH16" s="105">
        <v>7.4999999999999997E-2</v>
      </c>
      <c r="CI16" s="105">
        <v>0.1</v>
      </c>
      <c r="CJ16" s="105"/>
      <c r="CL16" s="105"/>
      <c r="CM16" s="105"/>
      <c r="CN16" s="105"/>
      <c r="CO16" s="105"/>
      <c r="CP16" s="105">
        <v>0.1</v>
      </c>
      <c r="CQ16" s="105">
        <v>0.12</v>
      </c>
      <c r="CR16" s="105"/>
      <c r="CS16" s="105">
        <f t="shared" si="0"/>
        <v>0.03</v>
      </c>
      <c r="CT16" s="105">
        <f t="shared" si="1"/>
        <v>0.12</v>
      </c>
      <c r="CU16" s="105">
        <f t="shared" si="2"/>
        <v>7.6666666666666675E-2</v>
      </c>
      <c r="CV16" s="71" t="s">
        <v>178</v>
      </c>
      <c r="CW16" s="972"/>
      <c r="CX16" s="457" t="s">
        <v>1549</v>
      </c>
      <c r="CY16" s="457">
        <v>54</v>
      </c>
      <c r="CZ16" s="457">
        <v>47</v>
      </c>
      <c r="DA16" s="457">
        <v>61</v>
      </c>
      <c r="DB16" s="812">
        <v>41</v>
      </c>
      <c r="DD16" s="972"/>
      <c r="DE16" s="849" t="s">
        <v>1549</v>
      </c>
      <c r="DF16" s="457"/>
      <c r="DG16" s="457"/>
      <c r="DH16" s="838"/>
      <c r="DI16" s="812"/>
      <c r="DL16" s="349" t="s">
        <v>1354</v>
      </c>
      <c r="DM16" s="71">
        <f>1/3*DN16</f>
        <v>219908.17330295412</v>
      </c>
      <c r="DN16" s="71">
        <f>DN14/2</f>
        <v>659724.51990886242</v>
      </c>
      <c r="DO16" s="71">
        <f>Caprin!W25</f>
        <v>6916.6655600000013</v>
      </c>
      <c r="DP16" s="71">
        <f>DP14/2</f>
        <v>23183.431250000001</v>
      </c>
      <c r="DQ16" s="71">
        <f>Ovins!C86</f>
        <v>132724.95600000001</v>
      </c>
      <c r="DR16" s="71">
        <f>SUM(DM16:DQ16)-DP16-DN16</f>
        <v>359549.79486295406</v>
      </c>
    </row>
    <row r="17" spans="2:131">
      <c r="B17" s="82"/>
      <c r="C17" s="76"/>
      <c r="D17" s="271" t="s">
        <v>122</v>
      </c>
      <c r="E17" s="612">
        <f>0.15*E13</f>
        <v>60000</v>
      </c>
      <c r="F17" s="272">
        <f>Ratios!G94</f>
        <v>47433.495000000003</v>
      </c>
      <c r="G17" s="272">
        <f>Ratios!H94</f>
        <v>75893.592000000004</v>
      </c>
      <c r="H17" s="272">
        <f>Ratios!E94*Ratios!B94/10</f>
        <v>58817.533799999997</v>
      </c>
      <c r="I17" s="88" t="s">
        <v>1440</v>
      </c>
      <c r="J17" s="671" t="s">
        <v>1325</v>
      </c>
      <c r="K17" s="654"/>
      <c r="L17" s="269">
        <f>Ratios!G108</f>
        <v>24.081200000000003</v>
      </c>
      <c r="M17" s="269">
        <f>Ratios!H108</f>
        <v>24.081200000000003</v>
      </c>
      <c r="N17" s="83" t="s">
        <v>1434</v>
      </c>
      <c r="R17" s="75"/>
      <c r="S17" s="625" t="s">
        <v>390</v>
      </c>
      <c r="T17" s="602">
        <v>24333.200000000001</v>
      </c>
      <c r="U17" s="602">
        <f>(1210+1400)/2</f>
        <v>1305</v>
      </c>
      <c r="V17" s="666">
        <f>T17/Orge!K17</f>
        <v>2.2657697273193267E-3</v>
      </c>
      <c r="W17" s="77"/>
      <c r="AA17" s="78"/>
      <c r="AB17" s="493" t="s">
        <v>42</v>
      </c>
      <c r="AC17" s="386">
        <f>(8709+4500+14000+4500)/2</f>
        <v>15854.5</v>
      </c>
      <c r="AD17" s="386">
        <f>(4487+2500)/2</f>
        <v>3493.5</v>
      </c>
      <c r="AE17" s="142">
        <f t="shared" si="5"/>
        <v>-12361</v>
      </c>
      <c r="AF17" s="79"/>
      <c r="AH17" s="194"/>
      <c r="AJ17" s="80"/>
      <c r="AK17" s="76"/>
      <c r="AL17" s="283" t="s">
        <v>390</v>
      </c>
      <c r="AM17" s="45">
        <f>T17+V64-AE18-U17-T42-U42</f>
        <v>29879.834800000001</v>
      </c>
      <c r="AN17" s="45"/>
      <c r="AO17" s="81"/>
      <c r="AR17" s="851" t="s">
        <v>1573</v>
      </c>
      <c r="AS17" s="71">
        <v>51219.222162162172</v>
      </c>
      <c r="AT17" s="71">
        <v>61408.443962264144</v>
      </c>
      <c r="AW17" s="71">
        <f t="shared" si="3"/>
        <v>51219.222162162172</v>
      </c>
      <c r="AX17" s="71">
        <f t="shared" si="4"/>
        <v>61408.443962264144</v>
      </c>
      <c r="BA17" s="71">
        <v>0</v>
      </c>
      <c r="BB17" s="71">
        <v>0</v>
      </c>
      <c r="BD17" s="71">
        <v>0</v>
      </c>
      <c r="BE17" s="71">
        <v>0</v>
      </c>
      <c r="BL17" s="676"/>
      <c r="BM17" s="811" t="s">
        <v>1278</v>
      </c>
      <c r="BN17" s="724">
        <v>3879572</v>
      </c>
      <c r="BO17" s="678"/>
      <c r="BR17" s="852" t="s">
        <v>1312</v>
      </c>
      <c r="BS17" s="852">
        <f>BT17+BU17</f>
        <v>4.5220000000000002</v>
      </c>
      <c r="BT17" s="852">
        <v>2.5539999999999998</v>
      </c>
      <c r="BU17" s="852">
        <v>1.968</v>
      </c>
      <c r="BV17" s="852">
        <v>0.111</v>
      </c>
      <c r="BW17" s="852">
        <v>0.11700000000000001</v>
      </c>
      <c r="BX17" s="333">
        <f>BN21*0.3</f>
        <v>51173.1</v>
      </c>
      <c r="BY17" s="161"/>
      <c r="BZ17" s="161"/>
      <c r="CB17" s="71" t="s">
        <v>1461</v>
      </c>
      <c r="CC17" s="105">
        <v>0.04</v>
      </c>
      <c r="CD17" s="105">
        <v>0.04</v>
      </c>
      <c r="CE17" s="105">
        <v>0.04</v>
      </c>
      <c r="CF17" s="105">
        <v>0.04</v>
      </c>
      <c r="CG17" s="105">
        <v>0.04</v>
      </c>
      <c r="CH17" s="105">
        <v>0.04</v>
      </c>
      <c r="CI17" s="105">
        <v>2.8000000000000001E-2</v>
      </c>
      <c r="CJ17" s="105">
        <v>0.04</v>
      </c>
      <c r="CK17" s="105">
        <v>0.04</v>
      </c>
      <c r="CL17" s="105">
        <v>0.04</v>
      </c>
      <c r="CM17" s="105">
        <v>0.04</v>
      </c>
      <c r="CN17" s="105">
        <v>0.04</v>
      </c>
      <c r="CO17" s="105">
        <v>0.03</v>
      </c>
      <c r="CP17" s="105">
        <v>0.05</v>
      </c>
      <c r="CQ17" s="105">
        <v>0.05</v>
      </c>
      <c r="CR17" s="105">
        <v>0.03</v>
      </c>
      <c r="CS17" s="105">
        <f t="shared" si="0"/>
        <v>2.8000000000000001E-2</v>
      </c>
      <c r="CT17" s="105">
        <f t="shared" si="1"/>
        <v>0.05</v>
      </c>
      <c r="CU17" s="105">
        <f t="shared" si="2"/>
        <v>3.925E-2</v>
      </c>
      <c r="CV17" s="71" t="s">
        <v>1461</v>
      </c>
      <c r="CW17" s="972"/>
      <c r="CX17" s="457" t="s">
        <v>1547</v>
      </c>
      <c r="CY17" s="457">
        <v>82</v>
      </c>
      <c r="CZ17" s="457">
        <v>61</v>
      </c>
      <c r="DA17" s="457">
        <v>85</v>
      </c>
      <c r="DB17" s="812">
        <v>52</v>
      </c>
      <c r="DD17" s="972"/>
      <c r="DE17" s="849" t="s">
        <v>1547</v>
      </c>
      <c r="DF17" s="457"/>
      <c r="DG17" s="457"/>
      <c r="DH17" s="838"/>
      <c r="DI17" s="812"/>
      <c r="DL17" s="71" t="s">
        <v>1696</v>
      </c>
      <c r="DO17" s="71">
        <f>Caprin!W26+Caprin!W27+Caprin!W28</f>
        <v>32226.620859999995</v>
      </c>
      <c r="DP17" s="71">
        <f>DP14-DP15-DP16-DP18</f>
        <v>20183.431250000001</v>
      </c>
      <c r="DQ17" s="71">
        <f>Ovins!D86</f>
        <v>52890.396000000001</v>
      </c>
      <c r="DR17" s="71">
        <f>SUM(DM17:DQ17)-DP17-DN17</f>
        <v>85117.016860000003</v>
      </c>
    </row>
    <row r="18" spans="2:131" ht="15" thickBot="1">
      <c r="B18" s="82"/>
      <c r="C18" s="76"/>
      <c r="D18" s="271" t="s">
        <v>257</v>
      </c>
      <c r="E18" s="612">
        <v>15000</v>
      </c>
      <c r="F18" s="272">
        <f>Ratios!G79</f>
        <v>19986.1332</v>
      </c>
      <c r="G18" s="272">
        <f>Ratios!H79</f>
        <v>45423.03</v>
      </c>
      <c r="H18" s="272"/>
      <c r="I18" s="88" t="s">
        <v>1439</v>
      </c>
      <c r="J18" s="671" t="s">
        <v>1259</v>
      </c>
      <c r="K18" s="654"/>
      <c r="L18" s="269">
        <f>Ratios!G109</f>
        <v>255.57999999999998</v>
      </c>
      <c r="M18" s="269">
        <f>Ratios!H109</f>
        <v>383.37</v>
      </c>
      <c r="N18" s="83" t="s">
        <v>1435</v>
      </c>
      <c r="R18" s="75"/>
      <c r="S18" s="625" t="s">
        <v>122</v>
      </c>
      <c r="T18" s="602">
        <v>38372.6</v>
      </c>
      <c r="U18" s="602">
        <f>(2294+3300)/2</f>
        <v>2797</v>
      </c>
      <c r="V18" s="666">
        <f>T18/Triticale!L17</f>
        <v>4.8538811341399396E-2</v>
      </c>
      <c r="W18" s="77"/>
      <c r="AA18" s="78"/>
      <c r="AB18" s="493" t="s">
        <v>390</v>
      </c>
      <c r="AC18" s="386">
        <f>(4296+3500+1500+400)/2</f>
        <v>4848</v>
      </c>
      <c r="AD18" s="386">
        <f>(1000+2000)/2</f>
        <v>1500</v>
      </c>
      <c r="AE18" s="142">
        <f t="shared" si="5"/>
        <v>-3348</v>
      </c>
      <c r="AF18" s="79"/>
      <c r="AH18" s="194"/>
      <c r="AJ18" s="80"/>
      <c r="AK18" s="76"/>
      <c r="AL18" s="283" t="s">
        <v>122</v>
      </c>
      <c r="AM18" s="45">
        <f>T18+V65-AE19-U18-T43-U43</f>
        <v>42775.001399999994</v>
      </c>
      <c r="AN18" s="45"/>
      <c r="AO18" s="81"/>
      <c r="AR18" s="851" t="s">
        <v>1486</v>
      </c>
      <c r="AS18" s="71">
        <v>562865.21746047924</v>
      </c>
      <c r="AT18" s="71">
        <v>578831.83306476299</v>
      </c>
      <c r="AW18" s="71">
        <f t="shared" si="3"/>
        <v>562865.21746047924</v>
      </c>
      <c r="AX18" s="71">
        <f t="shared" si="4"/>
        <v>578831.83306476299</v>
      </c>
      <c r="BA18" s="71">
        <v>0</v>
      </c>
      <c r="BB18" s="71">
        <v>0</v>
      </c>
      <c r="BD18" s="71">
        <v>0</v>
      </c>
      <c r="BE18" s="71">
        <v>0</v>
      </c>
      <c r="BL18" s="676"/>
      <c r="BM18" s="811" t="s">
        <v>1279</v>
      </c>
      <c r="BN18" s="724">
        <v>8581516</v>
      </c>
      <c r="BO18" s="678"/>
      <c r="BR18" s="852"/>
      <c r="BS18" s="852" t="s">
        <v>1315</v>
      </c>
      <c r="BT18" s="852"/>
      <c r="BU18" s="852"/>
      <c r="BV18" s="852"/>
      <c r="BW18" s="852"/>
      <c r="BX18" s="333"/>
      <c r="BY18" s="161"/>
      <c r="BZ18" s="161"/>
      <c r="CB18" s="71" t="s">
        <v>1466</v>
      </c>
      <c r="CG18" s="105">
        <v>0.05</v>
      </c>
      <c r="CH18" s="105"/>
      <c r="CI18" s="105"/>
      <c r="CJ18" s="105"/>
      <c r="CK18" s="105"/>
      <c r="CL18" s="105"/>
      <c r="CM18" s="105"/>
      <c r="CN18" s="105"/>
      <c r="CO18" s="105"/>
      <c r="CP18" s="105">
        <v>0.15</v>
      </c>
      <c r="CQ18" s="105">
        <v>0.15</v>
      </c>
      <c r="CR18" s="105">
        <v>0.15</v>
      </c>
      <c r="CS18" s="105">
        <f t="shared" si="0"/>
        <v>0.05</v>
      </c>
      <c r="CT18" s="105">
        <f t="shared" si="1"/>
        <v>0.15</v>
      </c>
      <c r="CU18" s="105">
        <f t="shared" si="2"/>
        <v>0.125</v>
      </c>
      <c r="CV18" s="71" t="s">
        <v>1466</v>
      </c>
      <c r="CW18" s="973"/>
      <c r="CX18" s="814" t="s">
        <v>1548</v>
      </c>
      <c r="CY18" s="814">
        <v>74</v>
      </c>
      <c r="CZ18" s="814">
        <v>53</v>
      </c>
      <c r="DA18" s="814">
        <v>66</v>
      </c>
      <c r="DB18" s="815">
        <v>43</v>
      </c>
      <c r="DD18" s="973"/>
      <c r="DE18" s="819" t="s">
        <v>1570</v>
      </c>
      <c r="DF18" s="814"/>
      <c r="DG18" s="814"/>
      <c r="DH18" s="839"/>
      <c r="DI18" s="815"/>
      <c r="DL18" s="71" t="s">
        <v>1702</v>
      </c>
      <c r="DO18" s="71">
        <f>Caprin!W30</f>
        <v>554.87796000000003</v>
      </c>
      <c r="DP18" s="71">
        <v>1000</v>
      </c>
      <c r="DQ18" s="71">
        <f>Ovins!F86</f>
        <v>4989.66</v>
      </c>
      <c r="DR18" s="71">
        <f>SUM(DM18:DQ18)-DP18-DN18</f>
        <v>5544.5379599999997</v>
      </c>
    </row>
    <row r="19" spans="2:131">
      <c r="B19" s="82"/>
      <c r="C19" s="76"/>
      <c r="D19" s="271" t="s">
        <v>1209</v>
      </c>
      <c r="E19" s="612">
        <v>15000</v>
      </c>
      <c r="F19" s="269"/>
      <c r="G19" s="269"/>
      <c r="H19" s="269"/>
      <c r="I19" s="88"/>
      <c r="J19" s="671" t="s">
        <v>102</v>
      </c>
      <c r="K19" s="654"/>
      <c r="L19" s="787">
        <f>26000*12</f>
        <v>312000</v>
      </c>
      <c r="M19" s="269">
        <f>Ratios!H110</f>
        <v>474921.85</v>
      </c>
      <c r="N19" s="83" t="s">
        <v>1575</v>
      </c>
      <c r="R19" s="75"/>
      <c r="S19" s="625" t="s">
        <v>257</v>
      </c>
      <c r="T19" s="602">
        <v>12579.3</v>
      </c>
      <c r="U19" s="603"/>
      <c r="V19" s="666">
        <f>T19/Avoine!K17</f>
        <v>5.8102733936563802E-2</v>
      </c>
      <c r="W19" s="77"/>
      <c r="AA19" s="78"/>
      <c r="AB19" s="493" t="s">
        <v>122</v>
      </c>
      <c r="AC19" s="386">
        <f>(1008+2100+100)/2</f>
        <v>1604</v>
      </c>
      <c r="AD19" s="386">
        <f>(300+400)/2</f>
        <v>350</v>
      </c>
      <c r="AE19" s="142">
        <f t="shared" si="5"/>
        <v>-1254</v>
      </c>
      <c r="AF19" s="79"/>
      <c r="AH19" s="194"/>
      <c r="AJ19" s="80"/>
      <c r="AK19" s="76"/>
      <c r="AL19" s="283" t="s">
        <v>257</v>
      </c>
      <c r="AM19" s="45">
        <f>T19+V66-T44-U44</f>
        <v>12442.527699999999</v>
      </c>
      <c r="AN19" s="45"/>
      <c r="AO19" s="81"/>
      <c r="AR19" s="349" t="s">
        <v>1046</v>
      </c>
      <c r="AS19" s="71">
        <v>36845.066377358482</v>
      </c>
      <c r="AT19" s="71">
        <v>64024.027702702711</v>
      </c>
      <c r="AW19" s="71">
        <f t="shared" si="3"/>
        <v>36845.066377358482</v>
      </c>
      <c r="AX19" s="71">
        <f t="shared" si="4"/>
        <v>64024.027702702711</v>
      </c>
      <c r="BA19" s="71">
        <v>0</v>
      </c>
      <c r="BB19" s="71">
        <v>0</v>
      </c>
      <c r="BD19" s="71">
        <v>0</v>
      </c>
      <c r="BE19" s="71">
        <v>0</v>
      </c>
      <c r="BL19" s="676"/>
      <c r="BM19" s="679" t="s">
        <v>1273</v>
      </c>
      <c r="BN19" s="724">
        <v>249483</v>
      </c>
      <c r="BO19" s="678"/>
      <c r="BR19" s="852"/>
      <c r="BS19" s="852" t="s">
        <v>1316</v>
      </c>
      <c r="BT19" s="852" t="s">
        <v>1318</v>
      </c>
      <c r="BU19" s="852" t="s">
        <v>1317</v>
      </c>
      <c r="BV19" s="852"/>
      <c r="BW19" s="852" t="s">
        <v>1319</v>
      </c>
      <c r="BX19" s="333"/>
      <c r="BY19" s="161"/>
      <c r="BZ19" s="161"/>
      <c r="CB19" s="71" t="s">
        <v>1467</v>
      </c>
      <c r="CG19" s="105">
        <v>0.1</v>
      </c>
      <c r="CH19" s="105">
        <v>0.1</v>
      </c>
      <c r="CI19" s="105">
        <v>0.13</v>
      </c>
      <c r="CJ19" s="105"/>
      <c r="CK19" s="105">
        <v>0.1</v>
      </c>
      <c r="CL19" s="105"/>
      <c r="CM19" s="105"/>
      <c r="CN19" s="105"/>
      <c r="CO19" s="105">
        <v>0.12</v>
      </c>
      <c r="CP19" s="105"/>
      <c r="CQ19" s="105"/>
      <c r="CR19" s="105">
        <v>0.12</v>
      </c>
      <c r="CS19" s="105">
        <f t="shared" si="0"/>
        <v>0.1</v>
      </c>
      <c r="CT19" s="105">
        <f t="shared" si="1"/>
        <v>0.13</v>
      </c>
      <c r="CU19" s="105">
        <f t="shared" si="2"/>
        <v>0.11166666666666668</v>
      </c>
      <c r="CV19" s="71" t="s">
        <v>1467</v>
      </c>
      <c r="CW19" s="971" t="s">
        <v>1563</v>
      </c>
      <c r="CX19" s="817" t="s">
        <v>1546</v>
      </c>
      <c r="CY19" s="830">
        <f t="shared" ref="CY19:DB22" si="6">CY15/CY11</f>
        <v>0.620253164556962</v>
      </c>
      <c r="CZ19" s="830">
        <f t="shared" si="6"/>
        <v>0.65573770491803274</v>
      </c>
      <c r="DA19" s="830">
        <f t="shared" si="6"/>
        <v>0.64</v>
      </c>
      <c r="DB19" s="836">
        <f t="shared" si="6"/>
        <v>0.53333333333333333</v>
      </c>
      <c r="DD19" s="971" t="s">
        <v>1563</v>
      </c>
      <c r="DE19" s="848" t="s">
        <v>1546</v>
      </c>
      <c r="DF19" s="830"/>
      <c r="DG19" s="830"/>
      <c r="DH19" s="840"/>
      <c r="DI19" s="836"/>
    </row>
    <row r="20" spans="2:131">
      <c r="B20" s="82"/>
      <c r="C20" s="76"/>
      <c r="D20" s="271" t="s">
        <v>24</v>
      </c>
      <c r="E20" s="612">
        <f>E13-E14-E15-E16-E18-E17-E19</f>
        <v>30000</v>
      </c>
      <c r="F20" s="269"/>
      <c r="G20" s="269"/>
      <c r="H20" s="269"/>
      <c r="I20" s="88"/>
      <c r="J20" s="758" t="s">
        <v>1577</v>
      </c>
      <c r="K20" s="269"/>
      <c r="L20" s="269">
        <v>30000</v>
      </c>
      <c r="M20" s="85"/>
      <c r="N20" s="83" t="s">
        <v>1436</v>
      </c>
      <c r="R20" s="75"/>
      <c r="S20" s="625" t="s">
        <v>1216</v>
      </c>
      <c r="T20" s="602">
        <v>5399</v>
      </c>
      <c r="U20" s="603"/>
      <c r="V20" s="666"/>
      <c r="W20" s="77"/>
      <c r="AA20" s="78"/>
      <c r="AB20" s="493" t="s">
        <v>257</v>
      </c>
      <c r="AC20" s="386"/>
      <c r="AD20" s="386"/>
      <c r="AE20" s="142">
        <f t="shared" si="5"/>
        <v>0</v>
      </c>
      <c r="AF20" s="79"/>
      <c r="AH20" s="194"/>
      <c r="AJ20" s="80"/>
      <c r="AK20" s="76"/>
      <c r="AL20" s="283" t="s">
        <v>1209</v>
      </c>
      <c r="AM20" s="45">
        <f>T20+V67-T45-U45</f>
        <v>6309.7110000000002</v>
      </c>
      <c r="AN20" s="45"/>
      <c r="AO20" s="81"/>
      <c r="AR20" s="71" t="s">
        <v>5</v>
      </c>
      <c r="AS20" s="71">
        <f>AS12+AS16</f>
        <v>722927.08262264146</v>
      </c>
      <c r="AT20" s="71">
        <f t="shared" ref="AT20:AZ20" si="7">AT12+AT16</f>
        <v>789483.6080270271</v>
      </c>
      <c r="AU20" s="71">
        <f t="shared" si="7"/>
        <v>613873.24090909085</v>
      </c>
      <c r="AV20" s="71">
        <f t="shared" si="7"/>
        <v>761600.06733615231</v>
      </c>
      <c r="AW20" s="71">
        <f t="shared" si="7"/>
        <v>1336800.3235317324</v>
      </c>
      <c r="AX20" s="71">
        <f t="shared" si="7"/>
        <v>1551083.6753631793</v>
      </c>
      <c r="AY20" s="71">
        <f t="shared" si="7"/>
        <v>0</v>
      </c>
      <c r="AZ20" s="71">
        <f t="shared" si="7"/>
        <v>0</v>
      </c>
      <c r="BL20" s="676"/>
      <c r="BM20" s="811" t="s">
        <v>1272</v>
      </c>
      <c r="BN20" s="724">
        <v>75868</v>
      </c>
      <c r="BO20" s="678"/>
      <c r="BR20" s="852" t="s">
        <v>1314</v>
      </c>
      <c r="BS20" s="852">
        <f>710/1000</f>
        <v>0.71</v>
      </c>
      <c r="BT20" s="852">
        <f>0.53*(BS20+BU20)</f>
        <v>0.61745000000000005</v>
      </c>
      <c r="BU20" s="852">
        <v>0.45500000000000002</v>
      </c>
      <c r="BV20" s="852"/>
      <c r="BW20" s="852"/>
      <c r="BX20" s="333">
        <v>50813</v>
      </c>
      <c r="BY20" s="161"/>
      <c r="BZ20" s="161"/>
      <c r="CS20" s="105"/>
      <c r="CT20" s="105"/>
      <c r="CU20" s="105"/>
      <c r="CW20" s="972"/>
      <c r="CX20" s="457" t="s">
        <v>1549</v>
      </c>
      <c r="CY20" s="831">
        <f t="shared" si="6"/>
        <v>0.58064516129032262</v>
      </c>
      <c r="CZ20" s="831">
        <f t="shared" si="6"/>
        <v>0.65277777777777779</v>
      </c>
      <c r="DA20" s="831">
        <f t="shared" si="6"/>
        <v>0.62886597938144329</v>
      </c>
      <c r="DB20" s="832">
        <f t="shared" si="6"/>
        <v>0.65079365079365081</v>
      </c>
      <c r="DD20" s="972"/>
      <c r="DE20" s="849" t="s">
        <v>1549</v>
      </c>
      <c r="DF20" s="831"/>
      <c r="DG20" s="831"/>
      <c r="DH20" s="841"/>
      <c r="DI20" s="832"/>
    </row>
    <row r="21" spans="2:131">
      <c r="B21" s="82"/>
      <c r="C21" s="76"/>
      <c r="D21" s="596" t="s">
        <v>1206</v>
      </c>
      <c r="E21" s="272"/>
      <c r="F21" s="269"/>
      <c r="G21" s="269"/>
      <c r="H21" s="269"/>
      <c r="I21" s="88"/>
      <c r="J21" s="671" t="s">
        <v>190</v>
      </c>
      <c r="K21" s="654"/>
      <c r="L21" s="269">
        <f>Ratios!G102</f>
        <v>94015.98000000001</v>
      </c>
      <c r="M21" s="269">
        <f>Ratios!H102</f>
        <v>188031.96000000002</v>
      </c>
      <c r="N21" s="83" t="s">
        <v>228</v>
      </c>
      <c r="R21" s="75"/>
      <c r="S21" s="625" t="s">
        <v>24</v>
      </c>
      <c r="T21" s="602">
        <v>7332.6</v>
      </c>
      <c r="U21" s="603"/>
      <c r="V21" s="666"/>
      <c r="W21" s="77"/>
      <c r="AA21" s="78"/>
      <c r="AB21" s="493" t="s">
        <v>1209</v>
      </c>
      <c r="AC21" s="386"/>
      <c r="AD21" s="386"/>
      <c r="AE21" s="142">
        <f t="shared" si="5"/>
        <v>0</v>
      </c>
      <c r="AF21" s="79"/>
      <c r="AH21" s="194"/>
      <c r="AJ21" s="80"/>
      <c r="AK21" s="76"/>
      <c r="AL21" s="283" t="s">
        <v>24</v>
      </c>
      <c r="AM21" s="45">
        <f>T21-T46-U46+V68+V69+V70-AE22-AE23-AE24</f>
        <v>9771.9413999999997</v>
      </c>
      <c r="AN21" s="45"/>
      <c r="AO21" s="81"/>
      <c r="AS21" s="282">
        <f t="shared" ref="AS21:AX21" si="8">AS12/AS20</f>
        <v>0.15055825907799672</v>
      </c>
      <c r="AT21" s="282">
        <f t="shared" si="8"/>
        <v>0.1890391763458765</v>
      </c>
      <c r="AU21" s="282">
        <f t="shared" si="8"/>
        <v>9.2627599243856343E-2</v>
      </c>
      <c r="AV21" s="282">
        <f t="shared" si="8"/>
        <v>0.10818185039509584</v>
      </c>
      <c r="AW21" s="282">
        <f t="shared" si="8"/>
        <v>0.12395587031851965</v>
      </c>
      <c r="AX21" s="282">
        <f t="shared" si="8"/>
        <v>0.14933729187190262</v>
      </c>
      <c r="BC21" s="71" t="s">
        <v>1592</v>
      </c>
      <c r="BL21" s="676"/>
      <c r="BM21" s="811" t="s">
        <v>1274</v>
      </c>
      <c r="BN21" s="724">
        <v>170577</v>
      </c>
      <c r="BO21" s="678"/>
      <c r="BR21" s="852"/>
      <c r="BS21" s="852"/>
      <c r="BT21" s="852"/>
      <c r="BU21" s="852"/>
      <c r="BV21" s="852"/>
      <c r="BW21" s="852"/>
      <c r="BX21" s="161"/>
      <c r="BY21" s="161"/>
      <c r="BZ21" s="161"/>
      <c r="CS21" s="105"/>
      <c r="CT21" s="105"/>
      <c r="CU21" s="105"/>
      <c r="CW21" s="972"/>
      <c r="CX21" s="457" t="s">
        <v>1547</v>
      </c>
      <c r="CY21" s="831">
        <f t="shared" si="6"/>
        <v>0.65600000000000003</v>
      </c>
      <c r="CZ21" s="831">
        <f t="shared" si="6"/>
        <v>0.70930232558139539</v>
      </c>
      <c r="DA21" s="831">
        <f t="shared" si="6"/>
        <v>0.625</v>
      </c>
      <c r="DB21" s="832">
        <f t="shared" si="6"/>
        <v>0.49523809523809526</v>
      </c>
      <c r="DD21" s="972"/>
      <c r="DE21" s="849" t="s">
        <v>1547</v>
      </c>
      <c r="DF21" s="831"/>
      <c r="DG21" s="831"/>
      <c r="DH21" s="841"/>
      <c r="DI21" s="832"/>
    </row>
    <row r="22" spans="2:131" ht="15" thickBot="1">
      <c r="B22" s="82"/>
      <c r="C22" s="76"/>
      <c r="D22" s="271" t="s">
        <v>62</v>
      </c>
      <c r="E22" s="272"/>
      <c r="F22" s="272">
        <f>Ratios!G92</f>
        <v>30057.456750000001</v>
      </c>
      <c r="G22" s="272">
        <f>Ratios!H92</f>
        <v>80153.218000000008</v>
      </c>
      <c r="H22" s="272">
        <f>Ratios!E92*Ratios!B92/10</f>
        <v>40076.609000000004</v>
      </c>
      <c r="I22" s="88" t="s">
        <v>1440</v>
      </c>
      <c r="J22" s="671" t="s">
        <v>1326</v>
      </c>
      <c r="K22" s="654"/>
      <c r="L22" s="269">
        <f>Ratios!G112</f>
        <v>36922.590000000004</v>
      </c>
      <c r="M22" s="269">
        <f>Ratios!H112</f>
        <v>36922.590000000004</v>
      </c>
      <c r="N22" s="83" t="s">
        <v>227</v>
      </c>
      <c r="R22" s="75"/>
      <c r="S22" s="626" t="s">
        <v>1206</v>
      </c>
      <c r="T22" s="603"/>
      <c r="U22" s="603"/>
      <c r="V22" s="666"/>
      <c r="W22" s="77"/>
      <c r="AA22" s="78"/>
      <c r="AB22" s="493" t="s">
        <v>263</v>
      </c>
      <c r="AC22" s="386"/>
      <c r="AD22" s="386"/>
      <c r="AE22" s="142">
        <f t="shared" si="5"/>
        <v>0</v>
      </c>
      <c r="AF22" s="79"/>
      <c r="AJ22" s="80"/>
      <c r="AK22" s="76"/>
      <c r="AL22" s="94" t="s">
        <v>1206</v>
      </c>
      <c r="AM22" s="45"/>
      <c r="AN22" s="45"/>
      <c r="AO22" s="81"/>
      <c r="BL22" s="676"/>
      <c r="BM22" s="679" t="s">
        <v>1275</v>
      </c>
      <c r="BN22" s="724">
        <v>263476</v>
      </c>
      <c r="BO22" s="678"/>
      <c r="BR22" s="852"/>
      <c r="BS22" s="852"/>
      <c r="BT22" s="852"/>
      <c r="BU22" s="852"/>
      <c r="BV22" s="852"/>
      <c r="BW22" s="852"/>
      <c r="BX22" s="161"/>
      <c r="BY22" s="161"/>
      <c r="BZ22" s="161"/>
      <c r="CG22" s="105"/>
      <c r="CS22" s="105"/>
      <c r="CT22" s="105"/>
      <c r="CU22" s="105"/>
      <c r="CW22" s="973"/>
      <c r="CX22" s="814" t="s">
        <v>1548</v>
      </c>
      <c r="CY22" s="833">
        <f t="shared" si="6"/>
        <v>0.64347826086956517</v>
      </c>
      <c r="CZ22" s="833">
        <f t="shared" si="6"/>
        <v>0.67088607594936711</v>
      </c>
      <c r="DA22" s="833">
        <f t="shared" si="6"/>
        <v>0.62857142857142856</v>
      </c>
      <c r="DB22" s="834">
        <f t="shared" si="6"/>
        <v>0.55844155844155841</v>
      </c>
      <c r="DD22" s="973"/>
      <c r="DE22" s="819" t="s">
        <v>1570</v>
      </c>
      <c r="DF22" s="833"/>
      <c r="DG22" s="833"/>
      <c r="DH22" s="842"/>
      <c r="DI22" s="834"/>
    </row>
    <row r="23" spans="2:131">
      <c r="B23" s="82"/>
      <c r="C23" s="76"/>
      <c r="D23" s="271" t="s">
        <v>123</v>
      </c>
      <c r="E23" s="272"/>
      <c r="F23" s="272">
        <f>Ratios!G93</f>
        <v>31408.701049999996</v>
      </c>
      <c r="G23" s="272">
        <f>Ratios!H93</f>
        <v>64664.972750000001</v>
      </c>
      <c r="H23" s="272">
        <f>Ratios!E93*Ratios!B93/10</f>
        <v>31408.701049999996</v>
      </c>
      <c r="I23" s="88" t="s">
        <v>1440</v>
      </c>
      <c r="J23" s="671" t="s">
        <v>1327</v>
      </c>
      <c r="K23" s="654"/>
      <c r="L23" s="269">
        <f>Ratios!G113</f>
        <v>1561166.7599999998</v>
      </c>
      <c r="M23" s="269">
        <f>Ratios!H113</f>
        <v>2341750.1399999997</v>
      </c>
      <c r="N23" s="83" t="s">
        <v>279</v>
      </c>
      <c r="R23" s="75"/>
      <c r="S23" s="625" t="s">
        <v>62</v>
      </c>
      <c r="T23" s="602">
        <v>27869.1</v>
      </c>
      <c r="U23" s="602">
        <f>(132+260)/2</f>
        <v>196</v>
      </c>
      <c r="V23" s="666">
        <f>T23/Soja!J17</f>
        <v>0.10439898407180424</v>
      </c>
      <c r="W23" s="77"/>
      <c r="X23" t="s">
        <v>1504</v>
      </c>
      <c r="AA23" s="78"/>
      <c r="AB23" s="493" t="s">
        <v>319</v>
      </c>
      <c r="AC23" s="386"/>
      <c r="AD23" s="386"/>
      <c r="AE23" s="142">
        <f t="shared" si="5"/>
        <v>0</v>
      </c>
      <c r="AF23" s="79"/>
      <c r="AJ23" s="80"/>
      <c r="AK23" s="76"/>
      <c r="AL23" s="283" t="s">
        <v>62</v>
      </c>
      <c r="AM23" s="45">
        <f>T23+V72-AE26-U23</f>
        <v>35697.799999999996</v>
      </c>
      <c r="AN23" s="465"/>
      <c r="AO23" s="81"/>
      <c r="AU23" s="320">
        <f>AU12/AU20</f>
        <v>9.2627599243856343E-2</v>
      </c>
      <c r="AV23" s="320">
        <f>AV12/AV20</f>
        <v>0.10818185039509584</v>
      </c>
      <c r="BL23" s="676"/>
      <c r="BM23" s="679" t="s">
        <v>1276</v>
      </c>
      <c r="BN23" s="724">
        <v>50813</v>
      </c>
      <c r="BO23" s="678"/>
      <c r="BR23" s="852"/>
      <c r="BS23" s="852"/>
      <c r="BT23" s="852"/>
      <c r="BU23" s="852"/>
      <c r="BV23" s="852"/>
      <c r="BW23" s="852"/>
      <c r="BX23" s="161"/>
      <c r="BY23" s="161"/>
      <c r="BZ23" s="161"/>
      <c r="CS23" s="105"/>
      <c r="CT23" s="105"/>
      <c r="CU23" s="105"/>
      <c r="CW23" s="971" t="s">
        <v>1556</v>
      </c>
      <c r="CX23" s="817" t="s">
        <v>1546</v>
      </c>
      <c r="CY23" s="817">
        <v>599</v>
      </c>
      <c r="CZ23" s="817">
        <v>938</v>
      </c>
      <c r="DA23" s="817">
        <v>180</v>
      </c>
      <c r="DB23" s="818">
        <v>319</v>
      </c>
      <c r="DD23" s="971" t="s">
        <v>1571</v>
      </c>
      <c r="DE23" s="848" t="s">
        <v>1546</v>
      </c>
      <c r="DF23" s="817"/>
      <c r="DG23" s="817"/>
      <c r="DH23" s="837"/>
      <c r="DI23" s="818"/>
      <c r="DM23" s="71" t="s">
        <v>1565</v>
      </c>
      <c r="DO23" s="71" t="s">
        <v>1566</v>
      </c>
      <c r="EA23" s="282"/>
    </row>
    <row r="24" spans="2:131">
      <c r="B24" s="82"/>
      <c r="C24" s="76"/>
      <c r="D24" s="271" t="s">
        <v>86</v>
      </c>
      <c r="E24" s="272"/>
      <c r="F24" s="272">
        <f>Ratios!G82</f>
        <v>9216.1957500000026</v>
      </c>
      <c r="G24" s="272">
        <f>Ratios!H82</f>
        <v>18432.391500000005</v>
      </c>
      <c r="H24" s="272"/>
      <c r="I24" s="88" t="s">
        <v>1440</v>
      </c>
      <c r="J24" s="671" t="s">
        <v>1328</v>
      </c>
      <c r="K24" s="654"/>
      <c r="L24" s="269">
        <f>Ratios!G114</f>
        <v>48396.42</v>
      </c>
      <c r="M24" s="269">
        <f>Ratios!H114</f>
        <v>64528.56</v>
      </c>
      <c r="N24" s="83"/>
      <c r="R24" s="75"/>
      <c r="S24" s="625" t="s">
        <v>1214</v>
      </c>
      <c r="T24" s="602">
        <v>12409.4</v>
      </c>
      <c r="U24" s="602">
        <v>10</v>
      </c>
      <c r="V24" s="666">
        <f>T24/Tournesol!K17</f>
        <v>1.003288941782173E-2</v>
      </c>
      <c r="W24" s="77"/>
      <c r="X24" s="224" t="s">
        <v>1500</v>
      </c>
      <c r="AA24" s="78"/>
      <c r="AB24" s="493" t="s">
        <v>24</v>
      </c>
      <c r="AC24" s="386"/>
      <c r="AD24" s="386"/>
      <c r="AE24" s="142">
        <f t="shared" si="5"/>
        <v>0</v>
      </c>
      <c r="AF24" s="79"/>
      <c r="AJ24" s="80"/>
      <c r="AK24" s="76"/>
      <c r="AL24" s="283" t="s">
        <v>123</v>
      </c>
      <c r="AM24" s="45">
        <f>T24+V73-AE27-U24</f>
        <v>14998.5</v>
      </c>
      <c r="AN24" s="45"/>
      <c r="AO24" s="81"/>
      <c r="BL24" s="676"/>
      <c r="BM24" s="679" t="s">
        <v>1277</v>
      </c>
      <c r="BN24" s="724">
        <v>80</v>
      </c>
      <c r="BO24" s="678"/>
      <c r="BR24" s="852"/>
      <c r="BS24" s="852"/>
      <c r="BT24" s="852"/>
      <c r="BU24" s="852"/>
      <c r="BV24" s="852"/>
      <c r="BW24" s="852"/>
      <c r="BX24" s="161"/>
      <c r="BY24" s="161"/>
      <c r="BZ24" s="161"/>
      <c r="CC24" s="71" t="s">
        <v>1616</v>
      </c>
      <c r="CD24" s="71" t="s">
        <v>1617</v>
      </c>
      <c r="CS24" s="105"/>
      <c r="CT24" s="105"/>
      <c r="CU24" s="105"/>
      <c r="CW24" s="972"/>
      <c r="CX24" s="457" t="s">
        <v>1549</v>
      </c>
      <c r="CY24" s="457">
        <v>681</v>
      </c>
      <c r="CZ24" s="457">
        <v>1120</v>
      </c>
      <c r="DA24" s="457">
        <v>250</v>
      </c>
      <c r="DB24" s="812">
        <v>370</v>
      </c>
      <c r="DD24" s="972"/>
      <c r="DE24" s="849" t="s">
        <v>1549</v>
      </c>
      <c r="DF24" s="457"/>
      <c r="DG24" s="457"/>
      <c r="DH24" s="838"/>
      <c r="DI24" s="812"/>
      <c r="DL24" s="71" t="s">
        <v>1578</v>
      </c>
      <c r="DM24" s="71" t="s">
        <v>588</v>
      </c>
      <c r="DN24" s="71" t="s">
        <v>589</v>
      </c>
      <c r="DO24" s="71" t="s">
        <v>588</v>
      </c>
      <c r="DP24" s="71" t="s">
        <v>589</v>
      </c>
    </row>
    <row r="25" spans="2:131">
      <c r="B25" s="82"/>
      <c r="C25" s="76"/>
      <c r="D25" s="271" t="s">
        <v>320</v>
      </c>
      <c r="E25" s="272"/>
      <c r="F25" s="272">
        <f>Ratios!G85</f>
        <v>2682.5012500000003</v>
      </c>
      <c r="G25" s="272">
        <f>Ratios!H85</f>
        <v>2682.5012500000003</v>
      </c>
      <c r="H25" s="272"/>
      <c r="I25" s="88" t="s">
        <v>1441</v>
      </c>
      <c r="J25" s="535" t="s">
        <v>1330</v>
      </c>
      <c r="K25" s="654"/>
      <c r="L25" s="269">
        <f>L26+L27</f>
        <v>1523691.81</v>
      </c>
      <c r="M25" s="269">
        <f>M26+M27</f>
        <v>2539486.3499999996</v>
      </c>
      <c r="N25" s="83" t="s">
        <v>279</v>
      </c>
      <c r="Q25" s="105"/>
      <c r="R25" s="75"/>
      <c r="S25" s="625" t="s">
        <v>1215</v>
      </c>
      <c r="T25" s="602">
        <v>1388.5</v>
      </c>
      <c r="U25" s="602"/>
      <c r="V25" s="666">
        <f>T25/Colza!K17</f>
        <v>2.6234435526016966E-4</v>
      </c>
      <c r="W25" s="77"/>
      <c r="X25" s="224" t="s">
        <v>1790</v>
      </c>
      <c r="AA25" s="78"/>
      <c r="AB25" s="619" t="s">
        <v>1206</v>
      </c>
      <c r="AC25" s="386"/>
      <c r="AD25" s="386"/>
      <c r="AE25" s="142">
        <f t="shared" si="5"/>
        <v>0</v>
      </c>
      <c r="AF25" s="79"/>
      <c r="AJ25" s="80"/>
      <c r="AK25" s="76"/>
      <c r="AL25" s="283" t="s">
        <v>86</v>
      </c>
      <c r="AM25" s="45">
        <f>T25+V74-AE28-U25</f>
        <v>6502.1</v>
      </c>
      <c r="AN25" s="45"/>
      <c r="AO25" s="81"/>
      <c r="BL25" s="676"/>
      <c r="BM25" s="679" t="s">
        <v>1280</v>
      </c>
      <c r="BN25" s="724">
        <v>8444</v>
      </c>
      <c r="BO25" s="678"/>
      <c r="BR25" s="852"/>
      <c r="BS25" s="852"/>
      <c r="BT25" s="852"/>
      <c r="BU25" s="852"/>
      <c r="BV25" s="852"/>
      <c r="BW25" s="852"/>
      <c r="BX25" s="161"/>
      <c r="BY25" s="161"/>
      <c r="BZ25" s="161"/>
      <c r="CC25" s="71" t="s">
        <v>1624</v>
      </c>
      <c r="CD25" s="71" t="s">
        <v>1625</v>
      </c>
      <c r="CE25" s="71" t="s">
        <v>1626</v>
      </c>
      <c r="CF25" s="71" t="s">
        <v>1627</v>
      </c>
      <c r="CS25" s="105"/>
      <c r="CT25" s="105"/>
      <c r="CU25" s="105"/>
      <c r="CW25" s="972"/>
      <c r="CX25" s="457" t="s">
        <v>1547</v>
      </c>
      <c r="CY25" s="457">
        <v>1069</v>
      </c>
      <c r="CZ25" s="457">
        <v>1342</v>
      </c>
      <c r="DA25" s="457">
        <v>390</v>
      </c>
      <c r="DB25" s="812">
        <v>444</v>
      </c>
      <c r="DD25" s="972"/>
      <c r="DE25" s="849" t="s">
        <v>1547</v>
      </c>
      <c r="DF25" s="457"/>
      <c r="DG25" s="457"/>
      <c r="DH25" s="838"/>
      <c r="DI25" s="812"/>
      <c r="DL25" s="71" t="s">
        <v>1572</v>
      </c>
      <c r="DM25" s="71">
        <f>DF26</f>
        <v>108842.643</v>
      </c>
      <c r="DN25" s="71">
        <f>DG26</f>
        <v>149243.33100000001</v>
      </c>
      <c r="DO25" s="71">
        <f>DH26</f>
        <v>56861.604545454546</v>
      </c>
      <c r="DP25" s="71">
        <f>DI26</f>
        <v>82391.30454545455</v>
      </c>
    </row>
    <row r="26" spans="2:131" ht="15" thickBot="1">
      <c r="B26" s="82"/>
      <c r="C26" s="76"/>
      <c r="D26" s="596" t="s">
        <v>1207</v>
      </c>
      <c r="E26" s="272"/>
      <c r="F26" s="269"/>
      <c r="G26" s="269"/>
      <c r="H26" s="269"/>
      <c r="I26" s="88"/>
      <c r="J26" s="671" t="s">
        <v>1329</v>
      </c>
      <c r="K26" s="654"/>
      <c r="L26" s="269">
        <f>Ratios!G116</f>
        <v>437788.16999999993</v>
      </c>
      <c r="M26" s="269">
        <f>Ratios!H116</f>
        <v>729646.95</v>
      </c>
      <c r="N26" s="83" t="s">
        <v>279</v>
      </c>
      <c r="R26" s="75"/>
      <c r="S26" s="625" t="s">
        <v>1221</v>
      </c>
      <c r="T26" s="602">
        <v>1329.9</v>
      </c>
      <c r="U26" s="603"/>
      <c r="V26" s="666"/>
      <c r="W26" s="77"/>
      <c r="AA26" s="78"/>
      <c r="AB26" s="493" t="s">
        <v>62</v>
      </c>
      <c r="AC26" s="386">
        <f>(5885+4000)/2</f>
        <v>4942.5</v>
      </c>
      <c r="AD26" s="386">
        <f>(1089+900)/2</f>
        <v>994.5</v>
      </c>
      <c r="AE26" s="142">
        <f t="shared" si="5"/>
        <v>-3948</v>
      </c>
      <c r="AF26" s="79"/>
      <c r="AJ26" s="80"/>
      <c r="AK26" s="76"/>
      <c r="AL26" s="283" t="s">
        <v>320</v>
      </c>
      <c r="AM26" s="45"/>
      <c r="AN26" s="45"/>
      <c r="AO26" s="81"/>
      <c r="BL26" s="676"/>
      <c r="BM26" s="679" t="s">
        <v>1283</v>
      </c>
      <c r="BN26" s="724">
        <v>279167</v>
      </c>
      <c r="BO26" s="678"/>
      <c r="BR26" s="852"/>
      <c r="BS26" s="855" t="s">
        <v>1334</v>
      </c>
      <c r="BT26" s="852"/>
      <c r="BU26" s="852"/>
      <c r="BV26" s="852"/>
      <c r="BW26" s="852"/>
      <c r="BX26" s="161"/>
      <c r="BY26" s="161"/>
      <c r="BZ26" s="161"/>
      <c r="CC26" s="71" t="s">
        <v>1618</v>
      </c>
      <c r="CR26" s="245"/>
      <c r="CS26" s="245"/>
      <c r="CT26" s="245"/>
      <c r="CU26" s="245"/>
      <c r="CW26" s="973"/>
      <c r="CX26" s="814" t="s">
        <v>1548</v>
      </c>
      <c r="CY26" s="814">
        <v>819</v>
      </c>
      <c r="CZ26" s="814">
        <v>1123</v>
      </c>
      <c r="DA26" s="814">
        <v>245</v>
      </c>
      <c r="DB26" s="815">
        <v>355</v>
      </c>
      <c r="DD26" s="973"/>
      <c r="DE26" s="819" t="s">
        <v>1570</v>
      </c>
      <c r="DF26" s="814">
        <f>CY26*$CZ$6/1000</f>
        <v>108842.643</v>
      </c>
      <c r="DG26" s="814">
        <f>CZ26*$CZ$6/1000</f>
        <v>149243.33100000001</v>
      </c>
      <c r="DH26" s="839">
        <f>DA26*$DA$5/1000</f>
        <v>56861.604545454546</v>
      </c>
      <c r="DI26" s="815">
        <f>DB26*$DA$5/1000</f>
        <v>82391.30454545455</v>
      </c>
      <c r="DL26" s="851" t="s">
        <v>1573</v>
      </c>
      <c r="DM26" s="71">
        <f>DF30</f>
        <v>45713.910059999995</v>
      </c>
      <c r="DN26" s="71">
        <f>DG30</f>
        <v>89545.998600000006</v>
      </c>
      <c r="DO26" s="71">
        <f>DI30</f>
        <v>7415.2174090909093</v>
      </c>
      <c r="DP26" s="71">
        <f>DH30</f>
        <v>29568.034363636365</v>
      </c>
    </row>
    <row r="27" spans="2:131" ht="15" customHeight="1">
      <c r="B27" s="82"/>
      <c r="C27" s="76"/>
      <c r="D27" s="271" t="s">
        <v>1208</v>
      </c>
      <c r="E27" s="272"/>
      <c r="F27" s="272">
        <f>Ratios!G91</f>
        <v>9232.9207500000011</v>
      </c>
      <c r="G27" s="272">
        <f>Ratios!H91</f>
        <v>21543.481750000003</v>
      </c>
      <c r="H27" s="272">
        <f>Ratios!E91*Ratios!B91/10</f>
        <v>12926.08905</v>
      </c>
      <c r="I27" s="88" t="s">
        <v>1442</v>
      </c>
      <c r="J27" s="671" t="s">
        <v>1059</v>
      </c>
      <c r="K27" s="654"/>
      <c r="L27" s="269">
        <f>Ratios!G117</f>
        <v>1085903.6400000001</v>
      </c>
      <c r="M27" s="269">
        <f>Ratios!H117</f>
        <v>1809839.4</v>
      </c>
      <c r="N27" s="83" t="s">
        <v>279</v>
      </c>
      <c r="R27" s="75"/>
      <c r="S27" s="626" t="s">
        <v>1207</v>
      </c>
      <c r="T27" s="603"/>
      <c r="U27" s="603"/>
      <c r="V27" s="666"/>
      <c r="W27" s="77"/>
      <c r="AA27" s="78"/>
      <c r="AB27" s="493" t="s">
        <v>123</v>
      </c>
      <c r="AC27" s="386">
        <f>(6306+7850)/2</f>
        <v>7078</v>
      </c>
      <c r="AD27" s="386">
        <f>(1325+550)/2</f>
        <v>937.5</v>
      </c>
      <c r="AE27" s="142">
        <f t="shared" si="5"/>
        <v>-6140.5</v>
      </c>
      <c r="AF27" s="79"/>
      <c r="AH27" s="194"/>
      <c r="AJ27" s="80"/>
      <c r="AK27" s="76"/>
      <c r="AL27" s="94" t="s">
        <v>1207</v>
      </c>
      <c r="AM27" s="45"/>
      <c r="AN27" s="45"/>
      <c r="AO27" s="81"/>
      <c r="AT27" s="278" t="s">
        <v>1649</v>
      </c>
      <c r="AU27" s="71">
        <v>45713.910059999995</v>
      </c>
      <c r="AV27" s="71">
        <f>AU27-AU28</f>
        <v>24713.910059999995</v>
      </c>
      <c r="BL27" s="676"/>
      <c r="BM27" s="811" t="s">
        <v>1281</v>
      </c>
      <c r="BN27" s="724">
        <v>145884</v>
      </c>
      <c r="BO27" s="678"/>
      <c r="BR27" s="852"/>
      <c r="BS27" s="852" t="s">
        <v>1307</v>
      </c>
      <c r="BT27" s="852" t="s">
        <v>1308</v>
      </c>
      <c r="BU27" s="852" t="s">
        <v>1309</v>
      </c>
      <c r="BV27" s="852" t="s">
        <v>1046</v>
      </c>
      <c r="BW27" s="852" t="s">
        <v>1075</v>
      </c>
      <c r="BX27" s="161"/>
      <c r="BY27" s="161"/>
      <c r="BZ27" s="161"/>
      <c r="CB27" s="850" t="s">
        <v>1460</v>
      </c>
      <c r="CR27" s="880" t="s">
        <v>1460</v>
      </c>
      <c r="CS27" s="880" t="s">
        <v>588</v>
      </c>
      <c r="CT27" s="880" t="s">
        <v>589</v>
      </c>
      <c r="CU27" s="880" t="s">
        <v>1548</v>
      </c>
      <c r="CW27" s="874" t="s">
        <v>1550</v>
      </c>
      <c r="CX27" s="817" t="s">
        <v>1546</v>
      </c>
      <c r="CY27" s="817">
        <v>9</v>
      </c>
      <c r="CZ27" s="817">
        <v>36</v>
      </c>
      <c r="DA27" s="817"/>
      <c r="DB27" s="818">
        <f>100-93</f>
        <v>7</v>
      </c>
      <c r="DD27" s="874" t="s">
        <v>1579</v>
      </c>
      <c r="DE27" s="848" t="s">
        <v>1546</v>
      </c>
      <c r="DF27" s="817"/>
      <c r="DG27" s="817"/>
      <c r="DH27" s="837"/>
      <c r="DI27" s="818"/>
      <c r="DL27" s="851" t="s">
        <v>1486</v>
      </c>
      <c r="DM27" s="71">
        <f>DN25-DN26</f>
        <v>59697.332399999999</v>
      </c>
      <c r="DN27" s="71">
        <f>DM25-DM26</f>
        <v>63128.732940000002</v>
      </c>
      <c r="DO27" s="71">
        <f>DO25-DO26</f>
        <v>49446.387136363635</v>
      </c>
      <c r="DP27" s="71">
        <f>DP25-DP26</f>
        <v>52823.270181818181</v>
      </c>
    </row>
    <row r="28" spans="2:131">
      <c r="B28" s="82"/>
      <c r="C28" s="76"/>
      <c r="D28" s="271" t="s">
        <v>527</v>
      </c>
      <c r="E28" s="272"/>
      <c r="F28" s="272">
        <f>Ratios!G84</f>
        <v>21425.128049999996</v>
      </c>
      <c r="G28" s="272">
        <f>Ratios!H84</f>
        <v>42850.256099999991</v>
      </c>
      <c r="H28" s="272">
        <f>Ratios!E84*Ratios!B84/10</f>
        <v>23945.731349999995</v>
      </c>
      <c r="I28" s="88" t="s">
        <v>1441</v>
      </c>
      <c r="J28" s="173"/>
      <c r="K28" s="173"/>
      <c r="L28" s="173"/>
      <c r="M28" s="173"/>
      <c r="N28" s="83"/>
      <c r="P28" s="71"/>
      <c r="R28" s="75"/>
      <c r="S28" s="625" t="s">
        <v>1208</v>
      </c>
      <c r="T28" s="602">
        <v>11440.5</v>
      </c>
      <c r="U28" s="602">
        <f>(807+800)/2</f>
        <v>803.5</v>
      </c>
      <c r="V28" s="666">
        <f>T28/Pois!K17</f>
        <v>2.3337195497586827E-2</v>
      </c>
      <c r="W28" s="77"/>
      <c r="AA28" s="78"/>
      <c r="AB28" s="493" t="s">
        <v>86</v>
      </c>
      <c r="AC28" s="386">
        <f>(5161+4415)/2</f>
        <v>4788</v>
      </c>
      <c r="AD28" s="386">
        <f>0</f>
        <v>0</v>
      </c>
      <c r="AE28" s="142">
        <f t="shared" si="5"/>
        <v>-4788</v>
      </c>
      <c r="AF28" s="79"/>
      <c r="AH28" s="194"/>
      <c r="AJ28" s="80"/>
      <c r="AK28" s="76"/>
      <c r="AL28" s="283" t="s">
        <v>1208</v>
      </c>
      <c r="AM28" s="45">
        <f>T28+V77-AE32-U28</f>
        <v>11853.5</v>
      </c>
      <c r="AN28" s="45"/>
      <c r="AO28" s="81"/>
      <c r="AT28" s="278" t="s">
        <v>1645</v>
      </c>
      <c r="AU28" s="71">
        <v>21000</v>
      </c>
      <c r="AV28" s="71">
        <f>AU28</f>
        <v>21000</v>
      </c>
      <c r="BL28" s="676"/>
      <c r="BM28" s="811" t="s">
        <v>1282</v>
      </c>
      <c r="BN28" s="724">
        <v>132897</v>
      </c>
      <c r="BO28" s="678"/>
      <c r="BR28" s="161"/>
      <c r="BS28" s="161">
        <f>BT28+BU28+BT20*BX20</f>
        <v>1430937.21025</v>
      </c>
      <c r="BT28" s="161">
        <f>$BX12*BT12+$BX13*BT13+$BX14*BT14+$BX16*BT16+$BX17*BT17</f>
        <v>820754.04480000003</v>
      </c>
      <c r="BU28" s="161">
        <f>$BX12*BU12+$BX13*BU13+$BX14*BU14+$BX16*BU16+$BX17*BU17</f>
        <v>578808.67859999998</v>
      </c>
      <c r="BV28" s="161">
        <f>$BX12*BV12+$BX13*BV13+$BX14*BV14+$BX16*BV16+$BX17*BV17</f>
        <v>319939.36349999998</v>
      </c>
      <c r="BW28" s="161">
        <f>$BX12*BW12+$BX13*BW13+$BX14*BW14+$BX16*BW16+$BX17*BW17</f>
        <v>44473.479099999997</v>
      </c>
      <c r="BX28" s="161"/>
      <c r="BY28" s="161"/>
      <c r="BZ28" s="161"/>
      <c r="CB28" s="71" t="s">
        <v>1205</v>
      </c>
      <c r="CC28" s="105"/>
      <c r="CD28" s="105"/>
      <c r="CE28" s="105"/>
      <c r="CF28" s="105"/>
      <c r="CG28" s="105"/>
      <c r="CH28" s="105"/>
      <c r="CR28" s="245" t="s">
        <v>1205</v>
      </c>
      <c r="CS28" s="245">
        <f>CS29+CS30</f>
        <v>0.53</v>
      </c>
      <c r="CT28" s="245">
        <f>CT29+CT30</f>
        <v>0.69</v>
      </c>
      <c r="CU28" s="245">
        <f>CU29+CU30</f>
        <v>0.61199999999999988</v>
      </c>
      <c r="CW28" s="875"/>
      <c r="CX28" s="457" t="s">
        <v>1549</v>
      </c>
      <c r="CY28" s="457">
        <v>31</v>
      </c>
      <c r="CZ28" s="457">
        <v>57</v>
      </c>
      <c r="DA28" s="457">
        <f>100-47</f>
        <v>53</v>
      </c>
      <c r="DB28" s="812">
        <f>100-94</f>
        <v>6</v>
      </c>
      <c r="DD28" s="875"/>
      <c r="DE28" s="849" t="s">
        <v>1549</v>
      </c>
      <c r="DF28" s="457"/>
      <c r="DG28" s="457"/>
      <c r="DH28" s="838"/>
      <c r="DI28" s="812"/>
      <c r="DL28" s="71" t="s">
        <v>1056</v>
      </c>
      <c r="DM28" s="71">
        <f>DF50</f>
        <v>614084.43962264142</v>
      </c>
      <c r="DN28" s="71">
        <f>DG50</f>
        <v>640240.2770270271</v>
      </c>
      <c r="DO28" s="71">
        <f>DH50</f>
        <v>557011.63636363635</v>
      </c>
      <c r="DP28" s="71">
        <f>DI50</f>
        <v>679208.76279069774</v>
      </c>
    </row>
    <row r="29" spans="2:131" ht="15" thickBot="1">
      <c r="B29" s="82"/>
      <c r="C29" s="76"/>
      <c r="D29" s="271" t="s">
        <v>161</v>
      </c>
      <c r="E29" s="272"/>
      <c r="F29" s="272">
        <f>Ratios!G86</f>
        <v>347.03750000000002</v>
      </c>
      <c r="G29" s="272">
        <f>Ratios!H86</f>
        <v>1388.15</v>
      </c>
      <c r="H29" s="272"/>
      <c r="I29" s="88" t="s">
        <v>1443</v>
      </c>
      <c r="J29" s="88"/>
      <c r="K29" s="88"/>
      <c r="L29" s="88"/>
      <c r="M29" s="88"/>
      <c r="N29" s="83"/>
      <c r="P29" s="71"/>
      <c r="R29" s="75"/>
      <c r="S29" s="625" t="s">
        <v>527</v>
      </c>
      <c r="T29" s="602">
        <v>13224.4</v>
      </c>
      <c r="U29" s="602">
        <f>(785+1000)/2</f>
        <v>892.5</v>
      </c>
      <c r="V29" s="666">
        <f>T29/Féverole!K17</f>
        <v>7.6359080069520233E-2</v>
      </c>
      <c r="W29" s="77"/>
      <c r="AA29" s="78"/>
      <c r="AB29" s="493" t="s">
        <v>320</v>
      </c>
      <c r="AC29" s="386"/>
      <c r="AD29" s="386"/>
      <c r="AE29" s="142">
        <f t="shared" si="5"/>
        <v>0</v>
      </c>
      <c r="AF29" s="79"/>
      <c r="AJ29" s="80"/>
      <c r="AK29" s="76"/>
      <c r="AL29" s="283" t="s">
        <v>527</v>
      </c>
      <c r="AM29" s="45">
        <f>T29+V78-AE33-U29</f>
        <v>13255.5</v>
      </c>
      <c r="AN29" s="45"/>
      <c r="AO29" s="81"/>
      <c r="AT29" s="278" t="s">
        <v>1646</v>
      </c>
      <c r="AU29" s="71">
        <v>59697.332399999999</v>
      </c>
      <c r="AV29" s="71">
        <f>AU29</f>
        <v>59697.332399999999</v>
      </c>
      <c r="BL29" s="680"/>
      <c r="BM29" s="681"/>
      <c r="BN29" s="681"/>
      <c r="BO29" s="682"/>
      <c r="CB29" s="851" t="s">
        <v>42</v>
      </c>
      <c r="CC29" s="105">
        <v>0.24</v>
      </c>
      <c r="CD29" s="105">
        <v>0.23</v>
      </c>
      <c r="CE29" s="105">
        <v>0.22</v>
      </c>
      <c r="CF29" s="105">
        <v>0.22</v>
      </c>
      <c r="CG29" s="105">
        <v>0.2</v>
      </c>
      <c r="CH29" s="105"/>
      <c r="CR29" s="881" t="s">
        <v>42</v>
      </c>
      <c r="CS29" s="245">
        <f t="shared" ref="CS29:CS70" si="9">MIN(CC29:CR29)</f>
        <v>0.2</v>
      </c>
      <c r="CT29" s="245">
        <f t="shared" ref="CT29:CT70" si="10">MAX(CC29:CR29)</f>
        <v>0.24</v>
      </c>
      <c r="CU29" s="245">
        <f t="shared" ref="CU29:CU70" si="11">AVERAGE(CC29:CR29)</f>
        <v>0.22199999999999998</v>
      </c>
      <c r="CW29" s="875"/>
      <c r="CX29" s="457" t="s">
        <v>1547</v>
      </c>
      <c r="CY29" s="457">
        <v>64</v>
      </c>
      <c r="CZ29" s="457">
        <v>87</v>
      </c>
      <c r="DA29" s="457">
        <f>100-9</f>
        <v>91</v>
      </c>
      <c r="DB29" s="812">
        <v>0</v>
      </c>
      <c r="DD29" s="875"/>
      <c r="DE29" s="849" t="s">
        <v>1547</v>
      </c>
      <c r="DF29" s="457"/>
      <c r="DG29" s="457"/>
      <c r="DH29" s="838"/>
      <c r="DI29" s="812"/>
      <c r="DL29" s="851" t="s">
        <v>1573</v>
      </c>
      <c r="DM29" s="71">
        <f>DG52</f>
        <v>51219.222162162172</v>
      </c>
      <c r="DN29" s="71">
        <f>DF52</f>
        <v>61408.443962264144</v>
      </c>
    </row>
    <row r="30" spans="2:131" ht="15" thickBot="1">
      <c r="B30" s="82"/>
      <c r="C30" s="76"/>
      <c r="D30" s="76"/>
      <c r="E30" s="76"/>
      <c r="F30" s="76"/>
      <c r="G30" s="76"/>
      <c r="H30" s="76"/>
      <c r="I30" s="76"/>
      <c r="J30" s="76"/>
      <c r="K30" s="76"/>
      <c r="L30" s="76"/>
      <c r="M30" s="268"/>
      <c r="N30" s="83"/>
      <c r="P30" s="71"/>
      <c r="R30" s="75" t="s">
        <v>217</v>
      </c>
      <c r="S30" s="625" t="s">
        <v>161</v>
      </c>
      <c r="T30" s="602">
        <v>600</v>
      </c>
      <c r="U30" s="602"/>
      <c r="V30" s="50"/>
      <c r="W30" s="77"/>
      <c r="AA30" s="78"/>
      <c r="AB30" s="619" t="s">
        <v>1207</v>
      </c>
      <c r="AC30" s="386"/>
      <c r="AD30" s="386"/>
      <c r="AE30" s="142">
        <f t="shared" si="5"/>
        <v>0</v>
      </c>
      <c r="AF30" s="79"/>
      <c r="AJ30" s="80"/>
      <c r="AK30" s="76"/>
      <c r="AL30" s="283" t="s">
        <v>161</v>
      </c>
      <c r="AM30" s="45"/>
      <c r="AN30" s="45"/>
      <c r="AO30" s="81"/>
      <c r="AT30" s="278" t="s">
        <v>1648</v>
      </c>
      <c r="AU30" s="71">
        <v>51219.222162162172</v>
      </c>
      <c r="AV30" s="71">
        <f>AU30</f>
        <v>51219.222162162172</v>
      </c>
      <c r="CB30" s="851" t="s">
        <v>1619</v>
      </c>
      <c r="CC30" s="105">
        <v>0.38</v>
      </c>
      <c r="CD30" s="105">
        <v>0.4</v>
      </c>
      <c r="CE30" s="105">
        <v>0.39</v>
      </c>
      <c r="CF30" s="105">
        <v>0.45</v>
      </c>
      <c r="CG30" s="105">
        <f>18%+15%</f>
        <v>0.32999999999999996</v>
      </c>
      <c r="CH30" s="105"/>
      <c r="CR30" s="881" t="s">
        <v>1619</v>
      </c>
      <c r="CS30" s="245">
        <f t="shared" si="9"/>
        <v>0.32999999999999996</v>
      </c>
      <c r="CT30" s="245">
        <f t="shared" si="10"/>
        <v>0.45</v>
      </c>
      <c r="CU30" s="245">
        <f t="shared" si="11"/>
        <v>0.38999999999999996</v>
      </c>
      <c r="CW30" s="876"/>
      <c r="CX30" s="814" t="s">
        <v>1548</v>
      </c>
      <c r="CY30" s="814">
        <v>42</v>
      </c>
      <c r="CZ30" s="814">
        <v>60</v>
      </c>
      <c r="DA30" s="814">
        <f>100-48</f>
        <v>52</v>
      </c>
      <c r="DB30" s="815">
        <f>100-91</f>
        <v>9</v>
      </c>
      <c r="DD30" s="876"/>
      <c r="DE30" s="819" t="s">
        <v>1570</v>
      </c>
      <c r="DF30" s="814">
        <f>CY30%*DF26</f>
        <v>45713.910059999995</v>
      </c>
      <c r="DG30" s="814">
        <f>CZ30%*DG26</f>
        <v>89545.998600000006</v>
      </c>
      <c r="DH30" s="839">
        <f>DA30%*DH26</f>
        <v>29568.034363636365</v>
      </c>
      <c r="DI30" s="815">
        <f>DB30%*DI26</f>
        <v>7415.2174090909093</v>
      </c>
      <c r="DL30" s="851" t="s">
        <v>1486</v>
      </c>
      <c r="DM30" s="71">
        <f>DM28-DM29</f>
        <v>562865.21746047924</v>
      </c>
      <c r="DN30" s="71">
        <f>DN28-DN29</f>
        <v>578831.83306476299</v>
      </c>
    </row>
    <row r="31" spans="2:131" ht="15" thickBot="1">
      <c r="B31" s="82"/>
      <c r="C31" s="76"/>
      <c r="D31" s="85" t="s">
        <v>1744</v>
      </c>
      <c r="E31" s="269"/>
      <c r="F31" s="279">
        <f>Ratios!G95</f>
        <v>118186.86000000003</v>
      </c>
      <c r="G31" s="279">
        <f>Ratios!H95</f>
        <v>177280.29000000004</v>
      </c>
      <c r="H31" s="85"/>
      <c r="I31" s="76" t="s">
        <v>1746</v>
      </c>
      <c r="J31" s="905"/>
      <c r="K31" s="76"/>
      <c r="L31" s="76"/>
      <c r="M31" s="268"/>
      <c r="N31" s="83"/>
      <c r="P31" s="71"/>
      <c r="R31" s="75"/>
      <c r="S31" s="625"/>
      <c r="T31" s="602"/>
      <c r="U31" s="602"/>
      <c r="V31" s="50"/>
      <c r="W31" s="77"/>
      <c r="X31" s="194"/>
      <c r="AA31" s="78"/>
      <c r="AB31" s="619"/>
      <c r="AC31" s="386"/>
      <c r="AD31" s="386"/>
      <c r="AE31" s="142"/>
      <c r="AF31" s="79"/>
      <c r="AH31" s="194"/>
      <c r="AJ31" s="80"/>
      <c r="AK31" s="76"/>
      <c r="AL31" s="283"/>
      <c r="AM31" s="45"/>
      <c r="AN31" s="45"/>
      <c r="AO31" s="81"/>
      <c r="AT31" s="278" t="s">
        <v>1647</v>
      </c>
      <c r="AU31" s="71">
        <v>562865.21746047924</v>
      </c>
      <c r="AV31" s="71">
        <f>AU31-AU32</f>
        <v>526020.15108312073</v>
      </c>
      <c r="CB31" s="851" t="s">
        <v>390</v>
      </c>
      <c r="CC31" s="105"/>
      <c r="CD31" s="105"/>
      <c r="CE31" s="105"/>
      <c r="CF31" s="105"/>
      <c r="CG31" s="105">
        <v>0.05</v>
      </c>
      <c r="CH31" s="105"/>
      <c r="CR31" s="881" t="s">
        <v>390</v>
      </c>
      <c r="CS31" s="245"/>
      <c r="CT31" s="245"/>
      <c r="CU31" s="245"/>
      <c r="CW31" s="871"/>
      <c r="CX31" s="457"/>
      <c r="CY31" s="457"/>
      <c r="CZ31" s="457"/>
      <c r="DA31" s="457"/>
      <c r="DB31" s="812"/>
      <c r="DD31" s="871"/>
      <c r="DE31" s="849"/>
      <c r="DF31" s="457"/>
      <c r="DG31" s="457"/>
      <c r="DH31" s="838"/>
      <c r="DI31" s="812"/>
      <c r="DL31" s="851"/>
    </row>
    <row r="32" spans="2:131">
      <c r="B32" s="82"/>
      <c r="C32" s="76"/>
      <c r="D32" s="85" t="s">
        <v>1745</v>
      </c>
      <c r="E32" s="269"/>
      <c r="F32" s="279">
        <f>Ratios!G96</f>
        <v>10568.250000000002</v>
      </c>
      <c r="G32" s="279">
        <f>Ratios!H96</f>
        <v>15852.375000000004</v>
      </c>
      <c r="H32" s="85"/>
      <c r="I32" s="76" t="s">
        <v>1746</v>
      </c>
      <c r="J32" s="76"/>
      <c r="K32" s="76"/>
      <c r="L32" s="76"/>
      <c r="M32" s="268"/>
      <c r="N32" s="83"/>
      <c r="R32" s="75"/>
      <c r="S32" s="627" t="s">
        <v>5</v>
      </c>
      <c r="T32" s="607">
        <v>339788.6</v>
      </c>
      <c r="U32" s="622"/>
      <c r="V32" s="429"/>
      <c r="W32" s="77"/>
      <c r="AA32" s="78"/>
      <c r="AB32" s="493" t="s">
        <v>1208</v>
      </c>
      <c r="AC32" s="386">
        <f>(87+100)/2</f>
        <v>93.5</v>
      </c>
      <c r="AD32" s="386">
        <f>250</f>
        <v>250</v>
      </c>
      <c r="AE32" s="142">
        <f>AD32-AC32</f>
        <v>156.5</v>
      </c>
      <c r="AF32" s="79"/>
      <c r="AJ32" s="80"/>
      <c r="AK32" s="76"/>
      <c r="AL32" s="94" t="s">
        <v>24</v>
      </c>
      <c r="AM32" s="45">
        <f>T21+T26+V62+V68+V69+V70+V75+V79</f>
        <v>10560.699999999999</v>
      </c>
      <c r="AN32" s="45"/>
      <c r="AO32" s="81"/>
      <c r="AP32" s="219"/>
      <c r="AT32" s="278" t="s">
        <v>1046</v>
      </c>
      <c r="AU32" s="71">
        <v>36845.066377358482</v>
      </c>
      <c r="AV32" s="71">
        <f>AU32</f>
        <v>36845.066377358482</v>
      </c>
      <c r="CB32" s="71" t="s">
        <v>1207</v>
      </c>
      <c r="CC32" s="105"/>
      <c r="CD32" s="105"/>
      <c r="CE32" s="105"/>
      <c r="CF32" s="105"/>
      <c r="CG32" s="105"/>
      <c r="CH32" s="105"/>
      <c r="CR32" s="245" t="s">
        <v>1207</v>
      </c>
      <c r="CS32" s="245"/>
      <c r="CT32" s="245"/>
      <c r="CU32" s="245"/>
      <c r="CW32" s="971" t="s">
        <v>1554</v>
      </c>
      <c r="CX32" s="817" t="s">
        <v>1546</v>
      </c>
      <c r="CY32" s="817">
        <v>76</v>
      </c>
      <c r="CZ32" s="817">
        <v>65</v>
      </c>
      <c r="DA32" s="817">
        <v>85</v>
      </c>
      <c r="DB32" s="818">
        <v>95</v>
      </c>
      <c r="DD32" s="971" t="s">
        <v>1554</v>
      </c>
      <c r="DE32" s="848" t="s">
        <v>1546</v>
      </c>
      <c r="DF32" s="817"/>
      <c r="DG32" s="817"/>
      <c r="DH32" s="837"/>
      <c r="DI32" s="818"/>
      <c r="DL32" s="349" t="s">
        <v>1046</v>
      </c>
      <c r="DM32" s="71">
        <f>DF51</f>
        <v>36845.066377358482</v>
      </c>
      <c r="DN32" s="71">
        <f>DG51</f>
        <v>64024.027702702711</v>
      </c>
    </row>
    <row r="33" spans="2:120">
      <c r="B33" s="82"/>
      <c r="C33" s="76"/>
      <c r="D33" s="76"/>
      <c r="E33" s="76"/>
      <c r="F33" s="76"/>
      <c r="G33" s="76"/>
      <c r="H33" s="76"/>
      <c r="I33" s="76"/>
      <c r="J33" s="76"/>
      <c r="K33" s="76"/>
      <c r="L33" s="76"/>
      <c r="M33" s="268"/>
      <c r="N33" s="83"/>
      <c r="R33" s="75"/>
      <c r="S33" s="76" t="s">
        <v>1218</v>
      </c>
      <c r="T33" s="76">
        <f>T32-T14-T16-T17-T18-T19-T20-T21-T23-T24-T25-T28-T29-T26-T30</f>
        <v>14647.199999999955</v>
      </c>
      <c r="U33" s="76"/>
      <c r="V33" s="76"/>
      <c r="W33" s="77"/>
      <c r="AA33" s="78"/>
      <c r="AB33" s="493" t="s">
        <v>527</v>
      </c>
      <c r="AC33" s="386">
        <f>(762+100)/2</f>
        <v>431</v>
      </c>
      <c r="AD33" s="386">
        <f>(1000+400)/2</f>
        <v>700</v>
      </c>
      <c r="AE33" s="142">
        <f t="shared" si="5"/>
        <v>269</v>
      </c>
      <c r="AF33" s="79"/>
      <c r="AH33" s="194"/>
      <c r="AJ33" s="80"/>
      <c r="AK33" s="76"/>
      <c r="AL33" s="111"/>
      <c r="AM33" s="50"/>
      <c r="AN33" s="50"/>
      <c r="AO33" s="81"/>
      <c r="BE33" s="71" t="s">
        <v>1637</v>
      </c>
      <c r="CB33" s="851" t="s">
        <v>470</v>
      </c>
      <c r="CC33" s="105">
        <v>0.08</v>
      </c>
      <c r="CD33" s="105">
        <v>0</v>
      </c>
      <c r="CE33" s="105">
        <v>0.04</v>
      </c>
      <c r="CF33" s="105"/>
      <c r="CG33" s="105">
        <v>0.04</v>
      </c>
      <c r="CH33" s="105"/>
      <c r="CR33" s="881" t="s">
        <v>470</v>
      </c>
      <c r="CS33" s="245">
        <f t="shared" si="9"/>
        <v>0</v>
      </c>
      <c r="CT33" s="245">
        <f t="shared" si="10"/>
        <v>0.08</v>
      </c>
      <c r="CU33" s="245">
        <f t="shared" si="11"/>
        <v>0.04</v>
      </c>
      <c r="CW33" s="972"/>
      <c r="CX33" s="457" t="s">
        <v>1549</v>
      </c>
      <c r="CY33" s="457">
        <v>94</v>
      </c>
      <c r="CZ33" s="457">
        <v>80</v>
      </c>
      <c r="DA33" s="457">
        <v>103</v>
      </c>
      <c r="DB33" s="812">
        <v>111</v>
      </c>
      <c r="DD33" s="972"/>
      <c r="DE33" s="849" t="s">
        <v>1549</v>
      </c>
      <c r="DF33" s="457"/>
      <c r="DG33" s="457"/>
      <c r="DH33" s="838"/>
      <c r="DI33" s="812"/>
    </row>
    <row r="34" spans="2:120">
      <c r="B34" s="82"/>
      <c r="C34" s="76"/>
      <c r="D34" s="76"/>
      <c r="E34" s="76"/>
      <c r="F34" s="76"/>
      <c r="G34" s="76"/>
      <c r="H34" s="76"/>
      <c r="I34" s="76"/>
      <c r="J34" s="76"/>
      <c r="K34" s="76"/>
      <c r="L34" s="76"/>
      <c r="M34" s="268"/>
      <c r="N34" s="83"/>
      <c r="R34" s="75"/>
      <c r="S34" s="76"/>
      <c r="T34" s="76"/>
      <c r="U34" s="76"/>
      <c r="V34" s="76"/>
      <c r="W34" s="77"/>
      <c r="X34" s="194"/>
      <c r="AA34" s="78"/>
      <c r="AB34" s="493"/>
      <c r="AC34" s="386"/>
      <c r="AD34" s="386"/>
      <c r="AE34" s="142"/>
      <c r="AF34" s="79"/>
      <c r="AH34" s="194"/>
      <c r="AJ34" s="80"/>
      <c r="AK34" s="76"/>
      <c r="AL34" s="111"/>
      <c r="AM34" s="50"/>
      <c r="AN34" s="50"/>
      <c r="AO34" s="81"/>
      <c r="AT34" s="71" t="s">
        <v>5</v>
      </c>
      <c r="AU34" s="71" t="e">
        <f>AU26+#REF!</f>
        <v>#REF!</v>
      </c>
      <c r="CB34" s="851" t="s">
        <v>528</v>
      </c>
      <c r="CC34" s="105"/>
      <c r="CD34" s="105"/>
      <c r="CE34" s="105"/>
      <c r="CF34" s="105"/>
      <c r="CG34" s="105">
        <v>0.04</v>
      </c>
      <c r="CH34" s="105"/>
      <c r="CR34" s="881" t="s">
        <v>528</v>
      </c>
      <c r="CS34" s="245"/>
      <c r="CT34" s="245"/>
      <c r="CU34" s="245"/>
      <c r="CW34" s="972"/>
      <c r="CX34" s="457"/>
      <c r="CY34" s="457"/>
      <c r="CZ34" s="457"/>
      <c r="DA34" s="457"/>
      <c r="DB34" s="812"/>
      <c r="DD34" s="972"/>
      <c r="DE34" s="849"/>
      <c r="DF34" s="457"/>
      <c r="DG34" s="457"/>
      <c r="DH34" s="838"/>
      <c r="DI34" s="812"/>
    </row>
    <row r="35" spans="2:120">
      <c r="B35" s="82"/>
      <c r="C35" s="76"/>
      <c r="D35" s="113" t="s">
        <v>181</v>
      </c>
      <c r="E35" s="609" t="s">
        <v>588</v>
      </c>
      <c r="F35" s="810" t="s">
        <v>589</v>
      </c>
      <c r="G35" s="610" t="s">
        <v>38</v>
      </c>
      <c r="H35" s="616" t="s">
        <v>22</v>
      </c>
      <c r="I35" s="611" t="s">
        <v>213</v>
      </c>
      <c r="J35" s="610" t="s">
        <v>613</v>
      </c>
      <c r="K35" s="616" t="s">
        <v>1538</v>
      </c>
      <c r="L35" s="611" t="s">
        <v>1539</v>
      </c>
      <c r="M35" s="111" t="s">
        <v>173</v>
      </c>
      <c r="N35" s="83"/>
      <c r="R35" s="75" t="s">
        <v>1291</v>
      </c>
      <c r="S35" s="87" t="s">
        <v>151</v>
      </c>
      <c r="T35" s="87">
        <v>40000</v>
      </c>
      <c r="U35" s="87" t="s">
        <v>1263</v>
      </c>
      <c r="V35" s="667">
        <f>T35/Luzerne!K18</f>
        <v>5.621925509486999E-2</v>
      </c>
      <c r="W35" s="77"/>
      <c r="AA35" s="78"/>
      <c r="AB35" s="493" t="s">
        <v>161</v>
      </c>
      <c r="AC35" s="386"/>
      <c r="AD35" s="386"/>
      <c r="AE35" s="142">
        <f t="shared" si="5"/>
        <v>0</v>
      </c>
      <c r="AF35" s="79"/>
      <c r="AJ35" s="80"/>
      <c r="AK35" s="76"/>
      <c r="AL35" s="94" t="s">
        <v>151</v>
      </c>
      <c r="AM35" s="45">
        <f>8000+T35</f>
        <v>48000</v>
      </c>
      <c r="AN35" s="45"/>
      <c r="AO35" s="81"/>
      <c r="AP35" s="73"/>
      <c r="BE35" s="71" t="s">
        <v>1636</v>
      </c>
      <c r="CB35" s="71" t="s">
        <v>24</v>
      </c>
      <c r="CC35" s="105"/>
      <c r="CD35" s="105"/>
      <c r="CE35" s="105"/>
      <c r="CF35" s="105"/>
      <c r="CG35" s="105"/>
      <c r="CH35" s="105"/>
      <c r="CR35" s="245" t="s">
        <v>24</v>
      </c>
      <c r="CS35" s="245"/>
      <c r="CT35" s="245"/>
      <c r="CU35" s="245"/>
      <c r="CW35" s="972"/>
      <c r="CX35" s="457" t="s">
        <v>1547</v>
      </c>
      <c r="CY35" s="457">
        <v>135</v>
      </c>
      <c r="CZ35" s="457">
        <v>96</v>
      </c>
      <c r="DA35" s="457">
        <v>114</v>
      </c>
      <c r="DB35" s="812">
        <v>150</v>
      </c>
      <c r="DD35" s="972"/>
      <c r="DE35" s="849" t="s">
        <v>1547</v>
      </c>
      <c r="DF35" s="457"/>
      <c r="DG35" s="457"/>
      <c r="DH35" s="838"/>
      <c r="DI35" s="812"/>
      <c r="DL35" s="71" t="s">
        <v>1578</v>
      </c>
      <c r="DM35" s="71" t="s">
        <v>1733</v>
      </c>
      <c r="DN35" s="71" t="s">
        <v>1732</v>
      </c>
      <c r="DO35" s="71" t="s">
        <v>1489</v>
      </c>
      <c r="DP35" s="71" t="s">
        <v>1734</v>
      </c>
    </row>
    <row r="36" spans="2:120" ht="15" thickBot="1">
      <c r="B36" s="82"/>
      <c r="C36" s="76"/>
      <c r="D36" s="269" t="s">
        <v>1205</v>
      </c>
      <c r="E36" s="269"/>
      <c r="F36" s="269"/>
      <c r="G36" s="613"/>
      <c r="H36" s="617"/>
      <c r="I36" s="614"/>
      <c r="J36" s="613"/>
      <c r="K36" s="617"/>
      <c r="L36" s="614"/>
      <c r="N36" s="83"/>
      <c r="R36" s="75"/>
      <c r="S36" s="76"/>
      <c r="T36" s="76"/>
      <c r="U36" s="76"/>
      <c r="V36" s="76"/>
      <c r="W36" s="77"/>
      <c r="AA36" s="78"/>
      <c r="AB36" s="187"/>
      <c r="AC36" s="50"/>
      <c r="AD36" s="50"/>
      <c r="AE36" s="50"/>
      <c r="AF36" s="79"/>
      <c r="AJ36" s="80"/>
      <c r="AK36" s="268"/>
      <c r="AL36" s="76"/>
      <c r="AM36" s="76"/>
      <c r="AN36" s="76"/>
      <c r="AO36" s="81"/>
      <c r="BE36" s="851" t="s">
        <v>1638</v>
      </c>
      <c r="BF36" s="71">
        <v>3.24</v>
      </c>
      <c r="CB36" s="71" t="s">
        <v>62</v>
      </c>
      <c r="CC36" s="105"/>
      <c r="CD36" s="105"/>
      <c r="CE36" s="105"/>
      <c r="CF36" s="105"/>
      <c r="CG36" s="105"/>
      <c r="CH36" s="105"/>
      <c r="CR36" s="245" t="s">
        <v>62</v>
      </c>
      <c r="CS36" s="245"/>
      <c r="CT36" s="245"/>
      <c r="CU36" s="245"/>
      <c r="CW36" s="973"/>
      <c r="CX36" s="814" t="s">
        <v>1548</v>
      </c>
      <c r="CY36" s="814">
        <v>121</v>
      </c>
      <c r="CZ36" s="814">
        <v>87</v>
      </c>
      <c r="DA36" s="814">
        <v>109</v>
      </c>
      <c r="DB36" s="815">
        <v>119</v>
      </c>
      <c r="DD36" s="973"/>
      <c r="DE36" s="819" t="s">
        <v>1570</v>
      </c>
      <c r="DF36" s="814">
        <f>CY36/CY18*CZ6</f>
        <v>217304.55405405405</v>
      </c>
      <c r="DG36" s="814">
        <f>CZ36/CZ18*CZ6</f>
        <v>218151.67924528304</v>
      </c>
      <c r="DH36" s="839">
        <f>DA36/DA18*DA5</f>
        <v>383297.14876033063</v>
      </c>
      <c r="DI36" s="815">
        <f>DB36/DB18*DA5</f>
        <v>642290.54968287528</v>
      </c>
      <c r="DL36" s="71" t="s">
        <v>1572</v>
      </c>
      <c r="DM36" s="282">
        <f>CY26/1000</f>
        <v>0.81899999999999995</v>
      </c>
      <c r="DN36" s="282">
        <f>CZ26/1000</f>
        <v>1.123</v>
      </c>
      <c r="DO36" s="282">
        <f>DA26/1000</f>
        <v>0.245</v>
      </c>
      <c r="DP36" s="282">
        <f>DB26/1000</f>
        <v>0.35499999999999998</v>
      </c>
    </row>
    <row r="37" spans="2:120">
      <c r="B37" s="82"/>
      <c r="C37" s="76"/>
      <c r="D37" s="271" t="s">
        <v>0</v>
      </c>
      <c r="E37" s="269">
        <f>F14-$T14</f>
        <v>40498.129000000001</v>
      </c>
      <c r="F37" s="269">
        <f>G14-$T14</f>
        <v>245340.27250000002</v>
      </c>
      <c r="G37" s="615"/>
      <c r="H37" s="618">
        <f>0.001*E37</f>
        <v>40.498128999999999</v>
      </c>
      <c r="I37" s="898">
        <f>U14/0.43*0.57</f>
        <v>4577.895348837209</v>
      </c>
      <c r="J37" s="613"/>
      <c r="K37" s="617">
        <f>0.05*E37</f>
        <v>2024.9064500000002</v>
      </c>
      <c r="L37" s="614">
        <f>0.1*E37</f>
        <v>4049.8129000000004</v>
      </c>
      <c r="M37" s="653">
        <f t="shared" ref="M37:M43" si="12">E37-G37-H37-I37-K37-L37</f>
        <v>29805.016172162792</v>
      </c>
      <c r="N37" s="83"/>
      <c r="R37" s="75"/>
      <c r="S37" s="160" t="s">
        <v>198</v>
      </c>
      <c r="T37" s="87" t="s">
        <v>22</v>
      </c>
      <c r="U37" s="87" t="s">
        <v>1287</v>
      </c>
      <c r="V37" s="87" t="s">
        <v>1321</v>
      </c>
      <c r="W37" s="77"/>
      <c r="AA37" s="78"/>
      <c r="AB37" s="619" t="s">
        <v>102</v>
      </c>
      <c r="AC37" s="386" t="s">
        <v>1294</v>
      </c>
      <c r="AD37" s="386"/>
      <c r="AE37" s="142"/>
      <c r="AF37" s="79"/>
      <c r="AJ37" s="80"/>
      <c r="AK37" s="268"/>
      <c r="AL37" s="112" t="s">
        <v>1231</v>
      </c>
      <c r="AM37" s="112"/>
      <c r="AN37" s="112"/>
      <c r="AO37" s="81"/>
      <c r="BE37" s="851" t="s">
        <v>1639</v>
      </c>
      <c r="BF37" s="71">
        <v>3.29</v>
      </c>
      <c r="BS37" s="71" t="s">
        <v>1448</v>
      </c>
      <c r="CB37" s="71" t="s">
        <v>1473</v>
      </c>
      <c r="CC37" s="105"/>
      <c r="CD37" s="105"/>
      <c r="CE37" s="105"/>
      <c r="CF37" s="105"/>
      <c r="CG37" s="105"/>
      <c r="CH37" s="105"/>
      <c r="CR37" s="245" t="s">
        <v>1473</v>
      </c>
      <c r="CS37" s="245"/>
      <c r="CT37" s="245"/>
      <c r="CU37" s="245"/>
      <c r="CW37" s="971" t="s">
        <v>1555</v>
      </c>
      <c r="CX37" s="817" t="s">
        <v>1546</v>
      </c>
      <c r="CY37" s="817">
        <v>10</v>
      </c>
      <c r="CZ37" s="817">
        <v>5</v>
      </c>
      <c r="DA37" s="817"/>
      <c r="DB37" s="818"/>
      <c r="DD37" s="971" t="s">
        <v>1555</v>
      </c>
      <c r="DE37" s="848" t="s">
        <v>1546</v>
      </c>
      <c r="DF37" s="817"/>
      <c r="DG37" s="817"/>
      <c r="DH37" s="837"/>
      <c r="DI37" s="818"/>
      <c r="DK37" s="967" t="s">
        <v>1735</v>
      </c>
      <c r="DL37" s="851" t="s">
        <v>1573</v>
      </c>
      <c r="DM37" s="282">
        <f>CY30%*DM36</f>
        <v>0.34397999999999995</v>
      </c>
      <c r="DN37" s="282">
        <f>CZ30%*DN36</f>
        <v>0.67379999999999995</v>
      </c>
      <c r="DO37" s="282">
        <f>DA30%*DO36</f>
        <v>0.12740000000000001</v>
      </c>
      <c r="DP37" s="282">
        <f>DB30%*DP36</f>
        <v>3.1949999999999999E-2</v>
      </c>
    </row>
    <row r="38" spans="2:120" ht="15" thickBot="1">
      <c r="B38" s="82"/>
      <c r="C38" s="76"/>
      <c r="D38" s="271" t="s">
        <v>42</v>
      </c>
      <c r="E38" s="269">
        <f t="shared" ref="E38:F41" si="13">F15-$T16</f>
        <v>77635.157000000007</v>
      </c>
      <c r="F38" s="269">
        <f t="shared" si="13"/>
        <v>102707.6165</v>
      </c>
      <c r="G38" s="615"/>
      <c r="H38" s="618">
        <f t="shared" ref="H38:H52" si="14">0.001*E38</f>
        <v>77.635157000000007</v>
      </c>
      <c r="I38" s="898">
        <f>T16/0.7*0.3</f>
        <v>31199.828571428574</v>
      </c>
      <c r="J38" s="613">
        <v>0</v>
      </c>
      <c r="K38" s="617">
        <f t="shared" ref="K38:K52" si="15">0.05*E38</f>
        <v>3881.7578500000004</v>
      </c>
      <c r="L38" s="614">
        <f t="shared" ref="L38:L52" si="16">0.1*E38</f>
        <v>7763.5157000000008</v>
      </c>
      <c r="M38" s="653">
        <f t="shared" si="12"/>
        <v>34712.41972157143</v>
      </c>
      <c r="N38" s="83"/>
      <c r="R38" s="75"/>
      <c r="S38" s="624" t="s">
        <v>1205</v>
      </c>
      <c r="T38" s="87">
        <f>SUM(T39:T46)</f>
        <v>256.87960000000004</v>
      </c>
      <c r="U38" s="87">
        <f>SUM(U39:U46)</f>
        <v>2568.7960000000003</v>
      </c>
      <c r="V38" s="87"/>
      <c r="W38" s="77"/>
      <c r="AA38" s="96"/>
      <c r="AB38" s="97"/>
      <c r="AC38" s="97"/>
      <c r="AD38" s="97"/>
      <c r="AE38" s="97"/>
      <c r="AF38" s="98"/>
      <c r="AJ38" s="80" t="s">
        <v>1293</v>
      </c>
      <c r="AK38" s="268"/>
      <c r="AL38" s="124" t="s">
        <v>1210</v>
      </c>
      <c r="AM38" s="639">
        <v>88949</v>
      </c>
      <c r="AN38" s="266">
        <v>115000</v>
      </c>
      <c r="AO38" s="81"/>
      <c r="BS38" s="71" t="s">
        <v>1449</v>
      </c>
      <c r="CB38" s="71" t="s">
        <v>178</v>
      </c>
      <c r="CC38" s="105"/>
      <c r="CD38" s="105"/>
      <c r="CE38" s="105"/>
      <c r="CF38" s="105"/>
      <c r="CG38" s="105"/>
      <c r="CH38" s="105"/>
      <c r="CR38" s="245" t="s">
        <v>178</v>
      </c>
      <c r="CS38" s="880" t="s">
        <v>588</v>
      </c>
      <c r="CT38" s="880" t="s">
        <v>589</v>
      </c>
      <c r="CU38" s="880" t="s">
        <v>1548</v>
      </c>
      <c r="CW38" s="972"/>
      <c r="CX38" s="457" t="s">
        <v>1549</v>
      </c>
      <c r="CY38" s="457">
        <v>14</v>
      </c>
      <c r="CZ38" s="457">
        <v>8</v>
      </c>
      <c r="DA38" s="457"/>
      <c r="DB38" s="812"/>
      <c r="DD38" s="972"/>
      <c r="DE38" s="849" t="s">
        <v>1549</v>
      </c>
      <c r="DF38" s="457"/>
      <c r="DG38" s="457"/>
      <c r="DH38" s="838"/>
      <c r="DI38" s="812"/>
      <c r="DK38" s="967"/>
      <c r="DL38" s="851" t="s">
        <v>1486</v>
      </c>
      <c r="DM38" s="282">
        <f>DM36-DM37</f>
        <v>0.47502</v>
      </c>
      <c r="DN38" s="282">
        <f>DN36-DN37</f>
        <v>0.44920000000000004</v>
      </c>
      <c r="DO38" s="282">
        <f>DO36-DO37</f>
        <v>0.11759999999999998</v>
      </c>
      <c r="DP38" s="282">
        <f>DP36-DP37</f>
        <v>0.32305</v>
      </c>
    </row>
    <row r="39" spans="2:120">
      <c r="B39" s="82"/>
      <c r="C39" s="76"/>
      <c r="D39" s="271" t="s">
        <v>390</v>
      </c>
      <c r="E39" s="269">
        <f t="shared" si="13"/>
        <v>42637.328750000001</v>
      </c>
      <c r="F39" s="269">
        <f t="shared" si="13"/>
        <v>69425.540250000005</v>
      </c>
      <c r="G39" s="615"/>
      <c r="H39" s="618">
        <f t="shared" si="14"/>
        <v>42.637328750000002</v>
      </c>
      <c r="I39" s="898">
        <f>T17/0.7*0.3</f>
        <v>10428.514285714287</v>
      </c>
      <c r="J39" s="613">
        <v>0</v>
      </c>
      <c r="K39" s="617">
        <f t="shared" si="15"/>
        <v>2131.8664375000003</v>
      </c>
      <c r="L39" s="614">
        <f t="shared" si="16"/>
        <v>4263.7328750000006</v>
      </c>
      <c r="M39" s="653">
        <f t="shared" si="12"/>
        <v>25770.57782303571</v>
      </c>
      <c r="N39" s="83"/>
      <c r="R39" s="75"/>
      <c r="S39" s="625" t="s">
        <v>0</v>
      </c>
      <c r="T39" s="160">
        <f>T14*Ratios!B$131</f>
        <v>96.063299999999998</v>
      </c>
      <c r="U39" s="160">
        <f>T14*Ratios!B$130</f>
        <v>960.63300000000004</v>
      </c>
      <c r="V39" s="87"/>
      <c r="W39" s="77"/>
      <c r="AJ39" s="80"/>
      <c r="AK39" s="268"/>
      <c r="AL39" s="94" t="s">
        <v>12</v>
      </c>
      <c r="AM39" s="327">
        <v>69922</v>
      </c>
      <c r="AN39" s="327">
        <f>0.78*AN38</f>
        <v>89700</v>
      </c>
      <c r="AO39" s="81"/>
      <c r="AP39" s="71" t="s">
        <v>1537</v>
      </c>
      <c r="AT39" s="896"/>
      <c r="AU39" s="970" t="s">
        <v>1565</v>
      </c>
      <c r="AV39" s="970"/>
      <c r="AW39" s="970" t="s">
        <v>1566</v>
      </c>
      <c r="AX39" s="970"/>
      <c r="CB39" s="71" t="s">
        <v>1461</v>
      </c>
      <c r="CC39" s="105">
        <v>0.04</v>
      </c>
      <c r="CD39" s="105">
        <v>0.04</v>
      </c>
      <c r="CE39" s="105">
        <v>0.04</v>
      </c>
      <c r="CF39" s="105">
        <v>0.04</v>
      </c>
      <c r="CG39" s="105">
        <v>0.04</v>
      </c>
      <c r="CH39" s="105"/>
      <c r="CR39" s="245" t="s">
        <v>1461</v>
      </c>
      <c r="CS39" s="245">
        <f t="shared" si="9"/>
        <v>0.04</v>
      </c>
      <c r="CT39" s="245">
        <f t="shared" si="10"/>
        <v>0.04</v>
      </c>
      <c r="CU39" s="245">
        <f t="shared" si="11"/>
        <v>0.04</v>
      </c>
      <c r="CW39" s="972"/>
      <c r="CX39" s="457" t="s">
        <v>1547</v>
      </c>
      <c r="CY39" s="457">
        <v>28</v>
      </c>
      <c r="CZ39" s="457">
        <v>13</v>
      </c>
      <c r="DA39" s="457"/>
      <c r="DB39" s="812"/>
      <c r="DD39" s="972"/>
      <c r="DE39" s="849" t="s">
        <v>1547</v>
      </c>
      <c r="DF39" s="457"/>
      <c r="DG39" s="457"/>
      <c r="DH39" s="838"/>
      <c r="DI39" s="812"/>
      <c r="DL39" s="71" t="s">
        <v>1056</v>
      </c>
      <c r="DM39" s="282">
        <f>CY50</f>
        <v>3.1</v>
      </c>
      <c r="DN39" s="282">
        <f>CZ50</f>
        <v>3.1</v>
      </c>
      <c r="DO39" s="282">
        <f>DA50</f>
        <v>2.4</v>
      </c>
      <c r="DP39" s="282">
        <f>DB50</f>
        <v>2.6</v>
      </c>
    </row>
    <row r="40" spans="2:120" ht="15" thickBot="1">
      <c r="B40" s="82"/>
      <c r="C40" s="76"/>
      <c r="D40" s="271" t="s">
        <v>122</v>
      </c>
      <c r="E40" s="269">
        <f t="shared" si="13"/>
        <v>9060.8950000000041</v>
      </c>
      <c r="F40" s="269">
        <f t="shared" si="13"/>
        <v>37520.992000000006</v>
      </c>
      <c r="G40" s="615"/>
      <c r="H40" s="618">
        <f t="shared" si="14"/>
        <v>9.0608950000000039</v>
      </c>
      <c r="I40" s="898">
        <f>U18/0.43*0.57</f>
        <v>3707.6511627906971</v>
      </c>
      <c r="J40" s="613">
        <v>0</v>
      </c>
      <c r="K40" s="617">
        <f t="shared" si="15"/>
        <v>453.04475000000025</v>
      </c>
      <c r="L40" s="614">
        <f t="shared" si="16"/>
        <v>906.0895000000005</v>
      </c>
      <c r="M40" s="653">
        <f t="shared" si="12"/>
        <v>3985.0486922093064</v>
      </c>
      <c r="N40" s="83"/>
      <c r="R40" s="75"/>
      <c r="S40" s="625" t="s">
        <v>117</v>
      </c>
      <c r="T40" s="160">
        <f>T15*Ratios!B$131</f>
        <v>0</v>
      </c>
      <c r="U40" s="160">
        <f>T15*Ratios!B$130</f>
        <v>0</v>
      </c>
      <c r="V40" s="87"/>
      <c r="W40" s="77"/>
      <c r="AB40" s="172" t="s">
        <v>369</v>
      </c>
      <c r="AJ40" s="80"/>
      <c r="AK40" s="268"/>
      <c r="AL40" s="94" t="s">
        <v>13</v>
      </c>
      <c r="AM40" s="95">
        <f>AM38-AM39</f>
        <v>19027</v>
      </c>
      <c r="AN40" s="95">
        <f>AN38-AN39</f>
        <v>25300</v>
      </c>
      <c r="AO40" s="81"/>
      <c r="AP40" s="71" t="s">
        <v>1507</v>
      </c>
      <c r="AT40" s="71" t="s">
        <v>1578</v>
      </c>
      <c r="AU40" s="71" t="s">
        <v>588</v>
      </c>
      <c r="AV40" s="71" t="s">
        <v>589</v>
      </c>
      <c r="AW40" s="71" t="s">
        <v>588</v>
      </c>
      <c r="AX40" s="71" t="s">
        <v>589</v>
      </c>
      <c r="CB40" s="71" t="s">
        <v>1466</v>
      </c>
      <c r="CC40" s="105">
        <v>0.05</v>
      </c>
      <c r="CD40" s="105"/>
      <c r="CE40" s="105"/>
      <c r="CF40" s="105"/>
      <c r="CG40" s="105"/>
      <c r="CH40" s="105"/>
      <c r="CR40" s="245" t="s">
        <v>1466</v>
      </c>
      <c r="CS40" s="245">
        <f t="shared" si="9"/>
        <v>0.05</v>
      </c>
      <c r="CT40" s="245">
        <f t="shared" si="10"/>
        <v>0.05</v>
      </c>
      <c r="CU40" s="245">
        <f t="shared" si="11"/>
        <v>0.05</v>
      </c>
      <c r="CW40" s="973"/>
      <c r="CX40" s="814" t="s">
        <v>1548</v>
      </c>
      <c r="CY40" s="814">
        <v>22</v>
      </c>
      <c r="CZ40" s="814">
        <v>9</v>
      </c>
      <c r="DA40" s="814"/>
      <c r="DB40" s="815"/>
      <c r="DD40" s="973"/>
      <c r="DE40" s="819" t="s">
        <v>1570</v>
      </c>
      <c r="DF40" s="814">
        <f>CY40/CY22*CZ6</f>
        <v>4543640.6756756762</v>
      </c>
      <c r="DG40" s="814">
        <f>CZ40/CZ22*CZ6</f>
        <v>1782825.7924528301</v>
      </c>
      <c r="DH40" s="839"/>
      <c r="DI40" s="815"/>
      <c r="DK40" s="967" t="s">
        <v>1056</v>
      </c>
      <c r="DL40" s="349" t="s">
        <v>1046</v>
      </c>
      <c r="DM40" s="282">
        <f>CY51%*DM39</f>
        <v>0.186</v>
      </c>
      <c r="DN40" s="282">
        <f>CZ51%*DN39</f>
        <v>0.31000000000000005</v>
      </c>
      <c r="DO40" s="282">
        <f>DA51%*DO39</f>
        <v>0</v>
      </c>
      <c r="DP40" s="282">
        <f>DB51%*DP39</f>
        <v>0</v>
      </c>
    </row>
    <row r="41" spans="2:120">
      <c r="B41" s="82"/>
      <c r="C41" s="76"/>
      <c r="D41" s="271" t="s">
        <v>257</v>
      </c>
      <c r="E41" s="269">
        <f t="shared" si="13"/>
        <v>7406.8332000000009</v>
      </c>
      <c r="F41" s="269">
        <f t="shared" si="13"/>
        <v>32843.729999999996</v>
      </c>
      <c r="G41" s="615"/>
      <c r="H41" s="618">
        <f t="shared" si="14"/>
        <v>7.4068332000000012</v>
      </c>
      <c r="I41" s="898">
        <f>T19/0.7*0.3</f>
        <v>5391.1285714285714</v>
      </c>
      <c r="J41" s="613">
        <v>0</v>
      </c>
      <c r="K41" s="617">
        <f t="shared" si="15"/>
        <v>370.34166000000005</v>
      </c>
      <c r="L41" s="614">
        <f t="shared" si="16"/>
        <v>740.68332000000009</v>
      </c>
      <c r="M41" s="653">
        <f t="shared" si="12"/>
        <v>897.27281537142972</v>
      </c>
      <c r="N41" s="83"/>
      <c r="R41" s="75"/>
      <c r="S41" s="625" t="s">
        <v>42</v>
      </c>
      <c r="T41" s="160">
        <f>T16*Ratios!B$131</f>
        <v>72.799600000000012</v>
      </c>
      <c r="U41" s="160">
        <f>T16*Ratios!B$130</f>
        <v>727.99600000000009</v>
      </c>
      <c r="V41" s="87"/>
      <c r="W41" s="77"/>
      <c r="AB41" s="71" t="s">
        <v>1225</v>
      </c>
      <c r="AC41" s="277"/>
      <c r="AD41" s="277"/>
      <c r="AE41" s="277"/>
      <c r="AJ41" s="80"/>
      <c r="AK41" s="268"/>
      <c r="AL41" s="283" t="s">
        <v>18</v>
      </c>
      <c r="AM41" s="323">
        <f>AM40*Ratios!$B143</f>
        <v>12177.28</v>
      </c>
      <c r="AN41" s="323">
        <f>AN40*Ratios!$B143</f>
        <v>16192</v>
      </c>
      <c r="AO41" s="81"/>
      <c r="AT41" s="71" t="s">
        <v>1572</v>
      </c>
      <c r="AU41" s="71">
        <v>108842.643</v>
      </c>
      <c r="AV41" s="71">
        <v>149243.33100000001</v>
      </c>
      <c r="AW41" s="71">
        <v>56861.604545454546</v>
      </c>
      <c r="AX41" s="71">
        <v>82391.30454545455</v>
      </c>
      <c r="BL41" s="71" t="s">
        <v>1286</v>
      </c>
      <c r="CB41" s="71" t="s">
        <v>1467</v>
      </c>
      <c r="CC41" s="105"/>
      <c r="CD41" s="105"/>
      <c r="CE41" s="105"/>
      <c r="CF41" s="105"/>
      <c r="CR41" s="245" t="s">
        <v>1467</v>
      </c>
      <c r="CS41" s="245"/>
      <c r="CT41" s="245"/>
      <c r="CU41" s="245"/>
      <c r="CW41" s="971" t="s">
        <v>1553</v>
      </c>
      <c r="CX41" s="817" t="s">
        <v>1546</v>
      </c>
      <c r="CY41" s="817">
        <v>66</v>
      </c>
      <c r="CZ41" s="817">
        <v>58</v>
      </c>
      <c r="DA41" s="817">
        <v>76</v>
      </c>
      <c r="DB41" s="818">
        <v>46</v>
      </c>
      <c r="DD41" s="971" t="s">
        <v>1553</v>
      </c>
      <c r="DE41" s="848" t="s">
        <v>1546</v>
      </c>
      <c r="DF41" s="817"/>
      <c r="DG41" s="817"/>
      <c r="DH41" s="837"/>
      <c r="DI41" s="818"/>
      <c r="DK41" s="967"/>
      <c r="DL41" s="851" t="s">
        <v>24</v>
      </c>
      <c r="DM41" s="282">
        <f>DM39-DM40</f>
        <v>2.9140000000000001</v>
      </c>
      <c r="DN41" s="282">
        <f>DN39-DN40</f>
        <v>2.79</v>
      </c>
      <c r="DO41" s="282">
        <f>DO39-DO40</f>
        <v>2.4</v>
      </c>
      <c r="DP41" s="282">
        <f>DP39-DP40</f>
        <v>2.6</v>
      </c>
    </row>
    <row r="42" spans="2:120">
      <c r="B42" s="82"/>
      <c r="C42" s="76"/>
      <c r="D42" s="271" t="s">
        <v>1209</v>
      </c>
      <c r="E42" s="269"/>
      <c r="F42" s="269"/>
      <c r="G42" s="615"/>
      <c r="H42" s="618"/>
      <c r="I42" s="898"/>
      <c r="J42" s="613"/>
      <c r="K42" s="617">
        <f t="shared" si="15"/>
        <v>0</v>
      </c>
      <c r="L42" s="614">
        <f t="shared" si="16"/>
        <v>0</v>
      </c>
      <c r="M42" s="653">
        <f t="shared" si="12"/>
        <v>0</v>
      </c>
      <c r="N42" s="83"/>
      <c r="R42" s="75"/>
      <c r="S42" s="625" t="s">
        <v>390</v>
      </c>
      <c r="T42" s="160">
        <f>T17*Ratios!B$131</f>
        <v>24.333200000000001</v>
      </c>
      <c r="U42" s="160">
        <f>T17*Ratios!B$130</f>
        <v>243.33200000000002</v>
      </c>
      <c r="V42" s="87"/>
      <c r="W42" s="77"/>
      <c r="AB42" s="71" t="s">
        <v>1227</v>
      </c>
      <c r="AJ42" s="80"/>
      <c r="AK42" s="268"/>
      <c r="AL42" s="295" t="s">
        <v>37</v>
      </c>
      <c r="AM42" s="657">
        <f>Ratios!$B144*AM41</f>
        <v>121.7728</v>
      </c>
      <c r="AN42" s="657">
        <f>Ratios!$B144*AN41</f>
        <v>161.92000000000002</v>
      </c>
      <c r="AO42" s="660"/>
      <c r="AT42" s="851" t="s">
        <v>1573</v>
      </c>
      <c r="AU42" s="71">
        <v>45713.910059999995</v>
      </c>
      <c r="AV42" s="71">
        <v>89545.998600000006</v>
      </c>
      <c r="AW42" s="71">
        <v>7415.2174090909093</v>
      </c>
      <c r="AX42" s="71">
        <v>29568.034363636365</v>
      </c>
      <c r="CB42" s="71" t="s">
        <v>1288</v>
      </c>
      <c r="CC42" s="105">
        <v>0.02</v>
      </c>
      <c r="CD42" s="105">
        <v>0.04</v>
      </c>
      <c r="CE42" s="105">
        <v>0.04</v>
      </c>
      <c r="CF42" s="105"/>
      <c r="CR42" s="245" t="s">
        <v>1288</v>
      </c>
      <c r="CS42" s="245">
        <f t="shared" si="9"/>
        <v>0.02</v>
      </c>
      <c r="CT42" s="245">
        <f t="shared" si="10"/>
        <v>0.04</v>
      </c>
      <c r="CU42" s="245">
        <f t="shared" si="11"/>
        <v>3.3333333333333333E-2</v>
      </c>
      <c r="CW42" s="972"/>
      <c r="CX42" s="457" t="s">
        <v>1549</v>
      </c>
      <c r="CY42" s="457">
        <v>78</v>
      </c>
      <c r="CZ42" s="457">
        <v>74</v>
      </c>
      <c r="DA42" s="457">
        <v>99</v>
      </c>
      <c r="DB42" s="812">
        <v>61</v>
      </c>
      <c r="DD42" s="972"/>
      <c r="DE42" s="849" t="s">
        <v>1549</v>
      </c>
      <c r="DF42" s="457"/>
      <c r="DG42" s="457"/>
      <c r="DH42" s="838"/>
      <c r="DI42" s="812"/>
      <c r="DL42" s="851"/>
    </row>
    <row r="43" spans="2:120">
      <c r="B43" s="82"/>
      <c r="C43" s="76"/>
      <c r="D43" s="271" t="s">
        <v>24</v>
      </c>
      <c r="E43" s="269"/>
      <c r="F43" s="269"/>
      <c r="G43" s="615"/>
      <c r="H43" s="618"/>
      <c r="I43" s="898"/>
      <c r="J43" s="613"/>
      <c r="K43" s="617">
        <f t="shared" si="15"/>
        <v>0</v>
      </c>
      <c r="L43" s="614">
        <f t="shared" si="16"/>
        <v>0</v>
      </c>
      <c r="M43" s="653">
        <f t="shared" si="12"/>
        <v>0</v>
      </c>
      <c r="N43" s="83"/>
      <c r="R43" s="75"/>
      <c r="S43" s="625" t="s">
        <v>122</v>
      </c>
      <c r="T43" s="160">
        <f>T18*Ratios!B$131</f>
        <v>38.372599999999998</v>
      </c>
      <c r="U43" s="160">
        <f>T18*Ratios!B$130</f>
        <v>383.726</v>
      </c>
      <c r="V43" s="87"/>
      <c r="W43" s="77"/>
      <c r="AC43" s="320"/>
      <c r="AD43" s="320"/>
      <c r="AE43" s="320"/>
      <c r="AG43" s="220" t="s">
        <v>101</v>
      </c>
      <c r="AJ43" s="80"/>
      <c r="AK43" s="268"/>
      <c r="AL43" s="295" t="s">
        <v>38</v>
      </c>
      <c r="AM43" s="657">
        <f>Ratios!$B145*AM41</f>
        <v>12055.5072</v>
      </c>
      <c r="AN43" s="657">
        <f>Ratios!$B145*AN41</f>
        <v>16030.08</v>
      </c>
      <c r="AO43" s="81"/>
      <c r="AP43" s="219"/>
      <c r="AQ43" s="282"/>
      <c r="AR43" s="282"/>
      <c r="AT43" s="349" t="s">
        <v>1580</v>
      </c>
      <c r="AU43" s="71">
        <v>21000</v>
      </c>
      <c r="AV43" s="71">
        <v>21000</v>
      </c>
      <c r="AW43" s="71">
        <v>3000</v>
      </c>
      <c r="AX43" s="71">
        <v>3000</v>
      </c>
      <c r="CB43" s="71" t="s">
        <v>1211</v>
      </c>
      <c r="CC43" s="105">
        <v>0.155</v>
      </c>
      <c r="CD43" s="105">
        <v>0.25</v>
      </c>
      <c r="CE43" s="105">
        <v>0.23</v>
      </c>
      <c r="CF43" s="105">
        <v>0.26</v>
      </c>
      <c r="CG43" s="105">
        <v>0.2</v>
      </c>
      <c r="CR43" s="245" t="s">
        <v>1211</v>
      </c>
      <c r="CS43" s="245">
        <f t="shared" si="9"/>
        <v>0.155</v>
      </c>
      <c r="CT43" s="245">
        <f t="shared" si="10"/>
        <v>0.26</v>
      </c>
      <c r="CU43" s="245">
        <f t="shared" si="11"/>
        <v>0.219</v>
      </c>
      <c r="CW43" s="972"/>
      <c r="CX43" s="457" t="s">
        <v>1547</v>
      </c>
      <c r="CY43" s="457">
        <v>122</v>
      </c>
      <c r="CZ43" s="457">
        <v>86</v>
      </c>
      <c r="DA43" s="457">
        <v>114</v>
      </c>
      <c r="DB43" s="812">
        <v>119</v>
      </c>
      <c r="DD43" s="972"/>
      <c r="DE43" s="849" t="s">
        <v>1547</v>
      </c>
      <c r="DF43" s="457"/>
      <c r="DG43" s="457"/>
      <c r="DH43" s="838"/>
      <c r="DI43" s="812"/>
      <c r="DL43" s="71" t="s">
        <v>1578</v>
      </c>
      <c r="DM43" s="71" t="s">
        <v>1733</v>
      </c>
      <c r="DN43" s="71" t="s">
        <v>1732</v>
      </c>
      <c r="DO43" s="71" t="s">
        <v>1489</v>
      </c>
      <c r="DP43" s="71" t="s">
        <v>1734</v>
      </c>
    </row>
    <row r="44" spans="2:120" ht="15" thickBot="1">
      <c r="B44" s="82"/>
      <c r="C44" s="76"/>
      <c r="D44" s="596" t="s">
        <v>1206</v>
      </c>
      <c r="E44" s="269"/>
      <c r="F44" s="269"/>
      <c r="G44" s="613"/>
      <c r="H44" s="618"/>
      <c r="I44" s="898"/>
      <c r="J44" s="613"/>
      <c r="K44" s="617">
        <f t="shared" si="15"/>
        <v>0</v>
      </c>
      <c r="L44" s="614">
        <f t="shared" si="16"/>
        <v>0</v>
      </c>
      <c r="M44" s="653"/>
      <c r="N44" s="83"/>
      <c r="R44" s="75"/>
      <c r="S44" s="625" t="s">
        <v>257</v>
      </c>
      <c r="T44" s="160">
        <f>T19*Ratios!B$131</f>
        <v>12.5793</v>
      </c>
      <c r="U44" s="160">
        <f>T19*Ratios!B$130</f>
        <v>125.79299999999999</v>
      </c>
      <c r="V44" s="87"/>
      <c r="W44" s="77"/>
      <c r="AB44" s="172" t="s">
        <v>215</v>
      </c>
      <c r="AG44" s="220" t="s">
        <v>101</v>
      </c>
      <c r="AJ44" s="80" t="s">
        <v>101</v>
      </c>
      <c r="AK44" s="268"/>
      <c r="AL44" s="283" t="s">
        <v>30</v>
      </c>
      <c r="AM44" s="327">
        <f>AM40*Ratios!$B146</f>
        <v>6088.64</v>
      </c>
      <c r="AN44" s="327">
        <f>AN40*Ratios!$B146</f>
        <v>8096</v>
      </c>
      <c r="AO44" s="81"/>
      <c r="AT44" s="851" t="s">
        <v>1486</v>
      </c>
      <c r="AU44" s="71">
        <v>59697.332399999999</v>
      </c>
      <c r="AV44" s="71">
        <v>63128.732940000002</v>
      </c>
      <c r="AW44" s="71">
        <v>49446.387136363635</v>
      </c>
      <c r="AX44" s="71">
        <v>52823.270181818181</v>
      </c>
      <c r="CB44" s="71" t="s">
        <v>1213</v>
      </c>
      <c r="CC44" s="105"/>
      <c r="CD44" s="105">
        <v>0.04</v>
      </c>
      <c r="CE44" s="105">
        <v>0.04</v>
      </c>
      <c r="CF44" s="105">
        <v>0.03</v>
      </c>
      <c r="CG44" s="105">
        <v>0.1</v>
      </c>
      <c r="CR44" s="245" t="s">
        <v>1213</v>
      </c>
      <c r="CS44" s="245">
        <f t="shared" si="9"/>
        <v>0.03</v>
      </c>
      <c r="CT44" s="245">
        <f t="shared" si="10"/>
        <v>0.1</v>
      </c>
      <c r="CU44" s="245">
        <f t="shared" si="11"/>
        <v>5.2500000000000005E-2</v>
      </c>
      <c r="CW44" s="973"/>
      <c r="CX44" s="814" t="s">
        <v>1548</v>
      </c>
      <c r="CY44" s="814">
        <v>99</v>
      </c>
      <c r="CZ44" s="814">
        <v>78</v>
      </c>
      <c r="DA44" s="814">
        <v>101</v>
      </c>
      <c r="DB44" s="815">
        <v>80</v>
      </c>
      <c r="DD44" s="973"/>
      <c r="DE44" s="819" t="s">
        <v>1570</v>
      </c>
      <c r="DF44" s="814">
        <f>CY44/CY26*CZ6</f>
        <v>16064.472527472528</v>
      </c>
      <c r="DG44" s="814">
        <f>CZ44/CZ26*CZ6</f>
        <v>9230.6019590382912</v>
      </c>
      <c r="DH44" s="839">
        <f>DA44/DA26*DA5</f>
        <v>95677.168831168834</v>
      </c>
      <c r="DI44" s="815">
        <f>DB44/DB26*DA5</f>
        <v>52301.562099871961</v>
      </c>
      <c r="DK44" s="967" t="s">
        <v>1735</v>
      </c>
      <c r="DL44" s="71" t="s">
        <v>1573</v>
      </c>
      <c r="DM44" s="320">
        <v>0.34397999999999995</v>
      </c>
      <c r="DN44" s="320">
        <v>0.67379999999999995</v>
      </c>
      <c r="DO44" s="320">
        <v>0.12740000000000001</v>
      </c>
      <c r="DP44" s="320">
        <v>3.1949999999999999E-2</v>
      </c>
    </row>
    <row r="45" spans="2:120">
      <c r="B45" s="82"/>
      <c r="C45" s="76"/>
      <c r="D45" s="271" t="s">
        <v>62</v>
      </c>
      <c r="E45" s="269">
        <f t="shared" ref="E45:F48" si="17">F22-$T23</f>
        <v>2188.3567500000026</v>
      </c>
      <c r="F45" s="269">
        <f t="shared" si="17"/>
        <v>52284.118000000009</v>
      </c>
      <c r="G45" s="613"/>
      <c r="H45" s="618">
        <f t="shared" si="14"/>
        <v>2.1883567500000027</v>
      </c>
      <c r="I45" s="898">
        <f>U23</f>
        <v>196</v>
      </c>
      <c r="J45" s="613"/>
      <c r="K45" s="617">
        <f t="shared" si="15"/>
        <v>109.41783750000013</v>
      </c>
      <c r="L45" s="614">
        <f t="shared" si="16"/>
        <v>218.83567500000026</v>
      </c>
      <c r="M45" s="653">
        <f>E45-G45-H45-I45-K45-L45</f>
        <v>1661.9148807500023</v>
      </c>
      <c r="N45" s="83"/>
      <c r="R45" s="75"/>
      <c r="S45" s="625" t="s">
        <v>1216</v>
      </c>
      <c r="T45" s="160">
        <f>T20*Ratios!B$131</f>
        <v>5.399</v>
      </c>
      <c r="U45" s="160">
        <f>T20*Ratios!B$130</f>
        <v>53.99</v>
      </c>
      <c r="V45" s="87"/>
      <c r="W45" s="77"/>
      <c r="AB45" s="278" t="s">
        <v>1223</v>
      </c>
      <c r="AG45" s="220" t="s">
        <v>101</v>
      </c>
      <c r="AJ45" s="80"/>
      <c r="AK45" s="268"/>
      <c r="AL45" s="283" t="s">
        <v>19</v>
      </c>
      <c r="AM45" s="327">
        <f>AM40*Ratios!$B147</f>
        <v>761.08</v>
      </c>
      <c r="AN45" s="327">
        <f>AN40*Ratios!$B147</f>
        <v>1012</v>
      </c>
      <c r="AO45" s="81"/>
      <c r="CR45" s="245"/>
      <c r="CS45" s="245"/>
      <c r="CT45" s="245"/>
      <c r="CU45" s="245"/>
      <c r="CW45" s="816" t="s">
        <v>1552</v>
      </c>
      <c r="CX45" s="817" t="s">
        <v>1548</v>
      </c>
      <c r="CY45" s="817">
        <v>5</v>
      </c>
      <c r="CZ45" s="817">
        <v>4</v>
      </c>
      <c r="DA45" s="817"/>
      <c r="DB45" s="818"/>
      <c r="DD45" s="816" t="s">
        <v>1552</v>
      </c>
      <c r="DE45" s="848" t="s">
        <v>1570</v>
      </c>
      <c r="DF45" s="817">
        <f>DF44*CY45%</f>
        <v>803.22362637362642</v>
      </c>
      <c r="DG45" s="817">
        <f>DG44*CZ45%</f>
        <v>369.22407836153167</v>
      </c>
      <c r="DH45" s="837">
        <f>DH44*DA45%</f>
        <v>0</v>
      </c>
      <c r="DI45" s="818">
        <f>DI44*DB45%</f>
        <v>0</v>
      </c>
      <c r="DK45" s="967"/>
      <c r="DL45" s="71" t="s">
        <v>1486</v>
      </c>
      <c r="DM45" s="320">
        <v>0.47502</v>
      </c>
      <c r="DN45" s="320">
        <v>0.44920000000000004</v>
      </c>
      <c r="DO45" s="320">
        <v>0.11759999999999998</v>
      </c>
      <c r="DP45" s="320">
        <v>0.32305</v>
      </c>
    </row>
    <row r="46" spans="2:120" ht="15" thickBot="1">
      <c r="B46" s="82"/>
      <c r="C46" s="76"/>
      <c r="D46" s="271" t="s">
        <v>123</v>
      </c>
      <c r="E46" s="269">
        <f t="shared" si="17"/>
        <v>18999.301049999995</v>
      </c>
      <c r="F46" s="269">
        <f t="shared" si="17"/>
        <v>52255.572749999999</v>
      </c>
      <c r="G46" s="613"/>
      <c r="H46" s="618">
        <f t="shared" si="14"/>
        <v>18.999301049999996</v>
      </c>
      <c r="I46" s="898">
        <f>U24</f>
        <v>10</v>
      </c>
      <c r="J46" s="613">
        <v>0</v>
      </c>
      <c r="K46" s="617">
        <f t="shared" si="15"/>
        <v>949.96505249999973</v>
      </c>
      <c r="L46" s="614">
        <f t="shared" si="16"/>
        <v>1899.9301049999995</v>
      </c>
      <c r="M46" s="653">
        <f>E46-G46-H46-I46-K46-L46</f>
        <v>16120.406591449995</v>
      </c>
      <c r="N46" s="83"/>
      <c r="R46" s="75"/>
      <c r="S46" s="625" t="s">
        <v>24</v>
      </c>
      <c r="T46" s="160">
        <f>T21*Ratios!B$131</f>
        <v>7.3326000000000002</v>
      </c>
      <c r="U46" s="160">
        <f>T21*Ratios!B$130</f>
        <v>73.326000000000008</v>
      </c>
      <c r="V46" s="87"/>
      <c r="W46" s="77"/>
      <c r="AB46" s="322" t="s">
        <v>1229</v>
      </c>
      <c r="AC46" s="322"/>
      <c r="AD46" s="322"/>
      <c r="AE46" s="322"/>
      <c r="AG46" s="220" t="s">
        <v>101</v>
      </c>
      <c r="AJ46" s="80"/>
      <c r="AK46" s="268"/>
      <c r="AL46" s="897"/>
      <c r="AM46" s="897"/>
      <c r="AN46" s="76"/>
      <c r="AO46" s="81"/>
      <c r="AU46" s="71" t="s">
        <v>1565</v>
      </c>
      <c r="AV46" s="71" t="s">
        <v>1566</v>
      </c>
      <c r="CC46" s="71" t="s">
        <v>1628</v>
      </c>
      <c r="CD46" s="71" t="s">
        <v>1629</v>
      </c>
      <c r="CE46" s="71" t="s">
        <v>1629</v>
      </c>
      <c r="CF46" s="71" t="s">
        <v>1629</v>
      </c>
      <c r="CG46" s="71" t="s">
        <v>1628</v>
      </c>
      <c r="CR46" s="245"/>
      <c r="CS46" s="245"/>
      <c r="CT46" s="245"/>
      <c r="CU46" s="245"/>
      <c r="CW46" s="813" t="s">
        <v>1551</v>
      </c>
      <c r="CX46" s="814" t="s">
        <v>1548</v>
      </c>
      <c r="CY46" s="814">
        <v>3</v>
      </c>
      <c r="CZ46" s="814">
        <v>3</v>
      </c>
      <c r="DA46" s="814">
        <v>0</v>
      </c>
      <c r="DB46" s="815">
        <v>2</v>
      </c>
      <c r="DD46" s="813" t="s">
        <v>1551</v>
      </c>
      <c r="DE46" s="819" t="s">
        <v>1570</v>
      </c>
      <c r="DF46" s="814">
        <f>DF44*CY46%</f>
        <v>481.93417582417584</v>
      </c>
      <c r="DG46" s="814">
        <f>DG44*CZ46%</f>
        <v>276.91805877114871</v>
      </c>
      <c r="DH46" s="839">
        <f>DH44*DA46%</f>
        <v>0</v>
      </c>
      <c r="DI46" s="815">
        <f>DI44*DB46%</f>
        <v>1046.0312419974393</v>
      </c>
      <c r="DK46" s="967" t="s">
        <v>1056</v>
      </c>
      <c r="DL46" s="71" t="s">
        <v>1046</v>
      </c>
      <c r="DM46" s="320">
        <v>0.186</v>
      </c>
      <c r="DN46" s="320">
        <v>0.31000000000000005</v>
      </c>
      <c r="DO46" s="320">
        <v>0</v>
      </c>
      <c r="DP46" s="320">
        <v>0</v>
      </c>
    </row>
    <row r="47" spans="2:120">
      <c r="B47" s="82"/>
      <c r="C47" s="76"/>
      <c r="D47" s="271" t="s">
        <v>86</v>
      </c>
      <c r="E47" s="269">
        <f>F24-$T25</f>
        <v>7827.6957500000026</v>
      </c>
      <c r="F47" s="269">
        <f t="shared" si="17"/>
        <v>17043.891500000005</v>
      </c>
      <c r="G47" s="613"/>
      <c r="H47" s="618">
        <f t="shared" si="14"/>
        <v>7.8276957500000028</v>
      </c>
      <c r="I47" s="898"/>
      <c r="J47" s="613">
        <v>0</v>
      </c>
      <c r="K47" s="617">
        <f t="shared" si="15"/>
        <v>391.38478750000013</v>
      </c>
      <c r="L47" s="614">
        <f t="shared" si="16"/>
        <v>782.76957500000026</v>
      </c>
      <c r="M47" s="653">
        <f>E47-G47-H47-I47-K47-L47</f>
        <v>6645.713691750002</v>
      </c>
      <c r="N47" s="83"/>
      <c r="R47" s="75"/>
      <c r="S47" s="626" t="s">
        <v>1206</v>
      </c>
      <c r="T47" s="87">
        <f>SUM(T48:T51)</f>
        <v>42.996900000000004</v>
      </c>
      <c r="U47" s="160"/>
      <c r="V47" s="87"/>
      <c r="W47" s="77"/>
      <c r="AB47" s="322"/>
      <c r="AJ47" s="80"/>
      <c r="AK47" s="268"/>
      <c r="AL47" s="76"/>
      <c r="AM47" s="76"/>
      <c r="AN47" s="76"/>
      <c r="AO47" s="81"/>
      <c r="AT47" s="71" t="s">
        <v>21</v>
      </c>
      <c r="AU47" s="71">
        <f>AU43</f>
        <v>21000</v>
      </c>
      <c r="AV47" s="71">
        <f>AW43</f>
        <v>3000</v>
      </c>
      <c r="CC47" s="71" t="s">
        <v>1620</v>
      </c>
      <c r="CD47" s="71" t="s">
        <v>1621</v>
      </c>
      <c r="CE47" s="71" t="s">
        <v>1622</v>
      </c>
      <c r="CF47" s="71" t="s">
        <v>1623</v>
      </c>
      <c r="CI47" s="71" t="s">
        <v>1635</v>
      </c>
      <c r="CR47" s="245"/>
      <c r="CS47" s="245"/>
      <c r="CT47" s="245"/>
      <c r="CU47" s="245"/>
      <c r="CW47" s="971" t="s">
        <v>1561</v>
      </c>
      <c r="CX47" s="817" t="s">
        <v>1546</v>
      </c>
      <c r="CY47" s="824">
        <v>2.6</v>
      </c>
      <c r="CZ47" s="824">
        <v>2.7</v>
      </c>
      <c r="DA47" s="824">
        <v>1.9</v>
      </c>
      <c r="DB47" s="825">
        <v>2</v>
      </c>
      <c r="DD47" s="971" t="s">
        <v>1561</v>
      </c>
      <c r="DE47" s="848" t="s">
        <v>1546</v>
      </c>
      <c r="DF47" s="824"/>
      <c r="DG47" s="824"/>
      <c r="DH47" s="843"/>
      <c r="DI47" s="825"/>
      <c r="DK47" s="967"/>
      <c r="DL47" s="71" t="s">
        <v>24</v>
      </c>
      <c r="DM47" s="320">
        <v>2.9140000000000001</v>
      </c>
      <c r="DN47" s="320">
        <v>2.79</v>
      </c>
      <c r="DO47" s="320">
        <v>2.4</v>
      </c>
      <c r="DP47" s="320">
        <v>2.6</v>
      </c>
    </row>
    <row r="48" spans="2:120">
      <c r="B48" s="82"/>
      <c r="C48" s="76"/>
      <c r="D48" s="271" t="s">
        <v>320</v>
      </c>
      <c r="E48" s="269">
        <f t="shared" si="17"/>
        <v>1352.6012500000002</v>
      </c>
      <c r="F48" s="269">
        <f t="shared" si="17"/>
        <v>1352.6012500000002</v>
      </c>
      <c r="G48" s="613"/>
      <c r="H48" s="618">
        <f t="shared" si="14"/>
        <v>1.3526012500000002</v>
      </c>
      <c r="I48" s="898"/>
      <c r="J48" s="613">
        <v>0</v>
      </c>
      <c r="K48" s="617">
        <f t="shared" si="15"/>
        <v>67.630062500000008</v>
      </c>
      <c r="L48" s="614">
        <f t="shared" si="16"/>
        <v>135.26012500000002</v>
      </c>
      <c r="M48" s="653">
        <f>E48-G48-H48-I48-K48-L48</f>
        <v>1148.3584612500001</v>
      </c>
      <c r="N48" s="83"/>
      <c r="R48" s="75"/>
      <c r="S48" s="625" t="s">
        <v>62</v>
      </c>
      <c r="T48" s="160">
        <f>T23*Ratios!B$131</f>
        <v>27.8691</v>
      </c>
      <c r="U48" s="160">
        <f>T23*Ratios!B$132</f>
        <v>418.03649999999999</v>
      </c>
      <c r="V48" s="87"/>
      <c r="W48" s="77"/>
      <c r="AB48" s="322"/>
      <c r="AJ48" s="80"/>
      <c r="AK48" s="268"/>
      <c r="AL48" s="112" t="s">
        <v>64</v>
      </c>
      <c r="AM48" s="112" t="s">
        <v>588</v>
      </c>
      <c r="AN48" s="112" t="s">
        <v>589</v>
      </c>
      <c r="AO48" s="81"/>
      <c r="AP48" s="219"/>
      <c r="AT48" s="71" t="s">
        <v>32</v>
      </c>
      <c r="AU48" s="71">
        <f>AVERAGE(AU42:AV42)-AU43</f>
        <v>46629.954330000008</v>
      </c>
      <c r="AV48" s="71">
        <f>AVERAGE(AW42:AX42)-AW43</f>
        <v>15491.625886363636</v>
      </c>
      <c r="CC48" s="71" t="s">
        <v>1618</v>
      </c>
      <c r="CG48" s="71" t="s">
        <v>1630</v>
      </c>
      <c r="CR48" s="245"/>
      <c r="CS48" s="245"/>
      <c r="CT48" s="245"/>
      <c r="CU48" s="245"/>
      <c r="CW48" s="972"/>
      <c r="CX48" s="457" t="s">
        <v>1549</v>
      </c>
      <c r="CY48" s="826">
        <v>3</v>
      </c>
      <c r="CZ48" s="826">
        <v>3</v>
      </c>
      <c r="DA48" s="826">
        <v>2.2999999999999998</v>
      </c>
      <c r="DB48" s="827">
        <v>2.6</v>
      </c>
      <c r="DD48" s="972"/>
      <c r="DE48" s="849" t="s">
        <v>1549</v>
      </c>
      <c r="DF48" s="826"/>
      <c r="DG48" s="826"/>
      <c r="DH48" s="844"/>
      <c r="DI48" s="827"/>
    </row>
    <row r="49" spans="2:119">
      <c r="B49" s="82"/>
      <c r="C49" s="76"/>
      <c r="D49" s="596" t="s">
        <v>1207</v>
      </c>
      <c r="E49" s="269"/>
      <c r="F49" s="269"/>
      <c r="G49" s="613"/>
      <c r="H49" s="618"/>
      <c r="I49" s="898"/>
      <c r="J49" s="613"/>
      <c r="K49" s="617">
        <f t="shared" si="15"/>
        <v>0</v>
      </c>
      <c r="L49" s="614">
        <f t="shared" si="16"/>
        <v>0</v>
      </c>
      <c r="M49" s="653"/>
      <c r="N49" s="83"/>
      <c r="R49" s="75"/>
      <c r="S49" s="625" t="s">
        <v>1214</v>
      </c>
      <c r="T49" s="160">
        <f>T24*Ratios!B$131</f>
        <v>12.4094</v>
      </c>
      <c r="U49" s="160">
        <f>T24*Ratios!B$132</f>
        <v>186.14099999999999</v>
      </c>
      <c r="V49" s="87"/>
      <c r="W49" s="77"/>
      <c r="AJ49" s="80" t="s">
        <v>227</v>
      </c>
      <c r="AK49" s="268"/>
      <c r="AL49" s="124" t="s">
        <v>1232</v>
      </c>
      <c r="AM49" s="638">
        <v>17000</v>
      </c>
      <c r="AN49" s="266"/>
      <c r="AO49" s="81"/>
      <c r="AT49" s="71" t="s">
        <v>1731</v>
      </c>
      <c r="AU49" s="71">
        <f>AVERAGE(AU44:AV44)</f>
        <v>61413.032670000001</v>
      </c>
      <c r="AV49" s="71">
        <f>AVERAGE(AW44:AX44)</f>
        <v>51134.828659090912</v>
      </c>
      <c r="CB49" s="850" t="s">
        <v>1460</v>
      </c>
      <c r="CR49" s="880" t="s">
        <v>1460</v>
      </c>
      <c r="CS49" s="245"/>
      <c r="CT49" s="245"/>
      <c r="CU49" s="245"/>
      <c r="CW49" s="972"/>
      <c r="CX49" s="457" t="s">
        <v>1547</v>
      </c>
      <c r="CY49" s="826">
        <v>3.6</v>
      </c>
      <c r="CZ49" s="826">
        <v>3.5</v>
      </c>
      <c r="DA49" s="826">
        <v>2.8</v>
      </c>
      <c r="DB49" s="827">
        <v>3.2</v>
      </c>
      <c r="DD49" s="972"/>
      <c r="DE49" s="849" t="s">
        <v>1547</v>
      </c>
      <c r="DF49" s="826"/>
      <c r="DG49" s="826"/>
      <c r="DH49" s="844"/>
      <c r="DI49" s="827"/>
      <c r="DL49" s="967" t="s">
        <v>1735</v>
      </c>
      <c r="DM49" s="967"/>
      <c r="DN49" s="967" t="s">
        <v>1056</v>
      </c>
      <c r="DO49" s="967"/>
    </row>
    <row r="50" spans="2:119" ht="15" customHeight="1" thickBot="1">
      <c r="B50" s="82"/>
      <c r="C50" s="76"/>
      <c r="D50" s="271" t="s">
        <v>1208</v>
      </c>
      <c r="E50" s="269">
        <f t="shared" ref="E50:F52" si="18">F27-$T28</f>
        <v>-2207.5792499999989</v>
      </c>
      <c r="F50" s="269">
        <f t="shared" si="18"/>
        <v>10102.981750000003</v>
      </c>
      <c r="G50" s="613"/>
      <c r="H50" s="618">
        <f t="shared" si="14"/>
        <v>-2.2075792499999989</v>
      </c>
      <c r="I50" s="898">
        <f>U28</f>
        <v>803.5</v>
      </c>
      <c r="J50" s="613">
        <v>0</v>
      </c>
      <c r="K50" s="617">
        <f t="shared" si="15"/>
        <v>-110.37896249999994</v>
      </c>
      <c r="L50" s="614">
        <f t="shared" si="16"/>
        <v>-220.75792499999989</v>
      </c>
      <c r="M50" s="653">
        <f>E50-G50-H50-I50-K50-L50</f>
        <v>-2677.7347832499991</v>
      </c>
      <c r="N50" s="83"/>
      <c r="R50" s="75"/>
      <c r="S50" s="625" t="s">
        <v>1215</v>
      </c>
      <c r="T50" s="160">
        <f>T25*Ratios!B$131</f>
        <v>1.3885000000000001</v>
      </c>
      <c r="U50" s="160">
        <f>T25*Ratios!B$132</f>
        <v>20.827500000000001</v>
      </c>
      <c r="V50" s="87"/>
      <c r="W50" s="77"/>
      <c r="AJ50" s="80" t="s">
        <v>261</v>
      </c>
      <c r="AK50" s="268"/>
      <c r="AL50" s="95" t="s">
        <v>71</v>
      </c>
      <c r="AM50" s="327">
        <f>0.8*AM49</f>
        <v>13600</v>
      </c>
      <c r="AN50" s="327"/>
      <c r="AO50" s="81"/>
      <c r="CB50" s="71" t="s">
        <v>1205</v>
      </c>
      <c r="CC50" s="105"/>
      <c r="CD50" s="105"/>
      <c r="CE50" s="105"/>
      <c r="CF50" s="105"/>
      <c r="CG50" s="105"/>
      <c r="CH50" s="105"/>
      <c r="CI50" s="105"/>
      <c r="CJ50" s="105"/>
      <c r="CK50" s="105"/>
      <c r="CR50" s="245" t="s">
        <v>1205</v>
      </c>
      <c r="CS50" s="880" t="s">
        <v>588</v>
      </c>
      <c r="CT50" s="880" t="s">
        <v>589</v>
      </c>
      <c r="CU50" s="880" t="s">
        <v>1548</v>
      </c>
      <c r="CW50" s="973"/>
      <c r="CX50" s="814" t="s">
        <v>1548</v>
      </c>
      <c r="CY50" s="828">
        <v>3.1</v>
      </c>
      <c r="CZ50" s="828">
        <v>3.1</v>
      </c>
      <c r="DA50" s="828">
        <v>2.4</v>
      </c>
      <c r="DB50" s="829">
        <v>2.6</v>
      </c>
      <c r="DD50" s="973"/>
      <c r="DE50" s="819" t="s">
        <v>1570</v>
      </c>
      <c r="DF50" s="828">
        <f>CY50*DA6</f>
        <v>614084.43962264142</v>
      </c>
      <c r="DG50" s="828">
        <f>CZ50*DB6</f>
        <v>640240.2770270271</v>
      </c>
      <c r="DH50" s="845">
        <f>DA50*DA5</f>
        <v>557011.63636363635</v>
      </c>
      <c r="DI50" s="829">
        <f>DB50*DB5</f>
        <v>679208.76279069774</v>
      </c>
      <c r="DL50" s="71" t="s">
        <v>1573</v>
      </c>
      <c r="DM50" s="71" t="s">
        <v>1486</v>
      </c>
      <c r="DN50" s="71" t="s">
        <v>1046</v>
      </c>
      <c r="DO50" s="71" t="s">
        <v>24</v>
      </c>
    </row>
    <row r="51" spans="2:119" ht="15" customHeight="1" thickBot="1">
      <c r="B51" s="82"/>
      <c r="C51" s="76"/>
      <c r="D51" s="271" t="s">
        <v>527</v>
      </c>
      <c r="E51" s="269">
        <f t="shared" si="18"/>
        <v>8200.7280499999961</v>
      </c>
      <c r="F51" s="269">
        <f t="shared" si="18"/>
        <v>29625.85609999999</v>
      </c>
      <c r="G51" s="613"/>
      <c r="H51" s="618">
        <f t="shared" si="14"/>
        <v>8.2007280499999968</v>
      </c>
      <c r="I51" s="898">
        <f>U29/0.43*0.57</f>
        <v>1183.0813953488371</v>
      </c>
      <c r="J51" s="613">
        <v>0</v>
      </c>
      <c r="K51" s="617">
        <f t="shared" si="15"/>
        <v>410.03640249999984</v>
      </c>
      <c r="L51" s="614">
        <f t="shared" si="16"/>
        <v>820.07280499999968</v>
      </c>
      <c r="M51" s="653">
        <f>E51-G51-H51-I51-K51-L51</f>
        <v>5779.3367191011594</v>
      </c>
      <c r="N51" s="83"/>
      <c r="R51" s="75"/>
      <c r="S51" s="625" t="s">
        <v>320</v>
      </c>
      <c r="T51" s="160">
        <f>T26*Ratios!B$131</f>
        <v>1.3299000000000001</v>
      </c>
      <c r="U51" s="160">
        <f>T26*Ratios!B$132</f>
        <v>19.948499999999999</v>
      </c>
      <c r="V51" s="87"/>
      <c r="W51" s="77"/>
      <c r="AJ51" s="80" t="s">
        <v>261</v>
      </c>
      <c r="AK51" s="268"/>
      <c r="AL51" s="95" t="s">
        <v>65</v>
      </c>
      <c r="AM51" s="327">
        <f>0.1*AM49</f>
        <v>1700</v>
      </c>
      <c r="AN51" s="327">
        <f>0.15*AM49</f>
        <v>2550</v>
      </c>
      <c r="AO51" s="81"/>
      <c r="AQ51" s="757"/>
      <c r="AZ51" s="757"/>
      <c r="BA51" s="757"/>
      <c r="BB51" s="757"/>
      <c r="BC51" s="757"/>
      <c r="BD51" s="757"/>
      <c r="BE51" s="757"/>
      <c r="BF51" s="757"/>
      <c r="BG51" s="757"/>
      <c r="BH51" s="757"/>
      <c r="BI51" s="757"/>
      <c r="BJ51" s="757"/>
      <c r="BK51" s="757"/>
      <c r="CB51" s="851" t="s">
        <v>42</v>
      </c>
      <c r="CC51" s="105">
        <v>0.26</v>
      </c>
      <c r="CD51" s="105">
        <v>0.42</v>
      </c>
      <c r="CE51" s="105">
        <v>0.40500000000000003</v>
      </c>
      <c r="CF51" s="105">
        <v>0.3</v>
      </c>
      <c r="CG51" s="105">
        <v>0.104</v>
      </c>
      <c r="CH51" s="105">
        <v>0.17499999999999999</v>
      </c>
      <c r="CI51" s="105">
        <v>0.35</v>
      </c>
      <c r="CJ51" s="105"/>
      <c r="CK51" s="105"/>
      <c r="CR51" s="881" t="s">
        <v>42</v>
      </c>
      <c r="CS51" s="245">
        <f t="shared" si="9"/>
        <v>0.104</v>
      </c>
      <c r="CT51" s="245">
        <f t="shared" si="10"/>
        <v>0.42</v>
      </c>
      <c r="CU51" s="245">
        <f t="shared" si="11"/>
        <v>0.28771428571428576</v>
      </c>
      <c r="CW51" s="820" t="s">
        <v>1559</v>
      </c>
      <c r="CX51" s="814" t="s">
        <v>1548</v>
      </c>
      <c r="CY51" s="814">
        <v>6</v>
      </c>
      <c r="CZ51" s="814">
        <v>10</v>
      </c>
      <c r="DA51" s="814"/>
      <c r="DB51" s="815"/>
      <c r="DD51" s="820" t="s">
        <v>1559</v>
      </c>
      <c r="DE51" s="819" t="s">
        <v>1570</v>
      </c>
      <c r="DF51" s="814">
        <f>CY51%*DF50</f>
        <v>36845.066377358482</v>
      </c>
      <c r="DG51" s="814">
        <f>CZ51%*DG50</f>
        <v>64024.027702702711</v>
      </c>
      <c r="DH51" s="839"/>
      <c r="DI51" s="815"/>
      <c r="DK51" s="71" t="s">
        <v>1733</v>
      </c>
      <c r="DL51" s="320">
        <v>0.34397999999999995</v>
      </c>
      <c r="DM51" s="320">
        <v>0.47502</v>
      </c>
      <c r="DN51" s="320">
        <v>0.186</v>
      </c>
      <c r="DO51" s="320">
        <v>2.9140000000000001</v>
      </c>
    </row>
    <row r="52" spans="2:119" ht="15" customHeight="1" thickBot="1">
      <c r="B52" s="82"/>
      <c r="C52" s="76"/>
      <c r="D52" s="271" t="s">
        <v>161</v>
      </c>
      <c r="E52" s="269">
        <f t="shared" si="18"/>
        <v>-252.96249999999998</v>
      </c>
      <c r="F52" s="269">
        <f t="shared" si="18"/>
        <v>788.15000000000009</v>
      </c>
      <c r="G52" s="617"/>
      <c r="H52" s="618">
        <f t="shared" si="14"/>
        <v>-0.25296249999999998</v>
      </c>
      <c r="I52" s="899"/>
      <c r="J52" s="613">
        <v>0</v>
      </c>
      <c r="K52" s="617">
        <f t="shared" si="15"/>
        <v>-12.648125</v>
      </c>
      <c r="L52" s="614">
        <f t="shared" si="16"/>
        <v>-25.296250000000001</v>
      </c>
      <c r="M52" s="653">
        <f>E52-G52-H52-I52-K52-L52</f>
        <v>-214.76516249999997</v>
      </c>
      <c r="N52" s="83"/>
      <c r="R52" s="75"/>
      <c r="S52" s="626" t="s">
        <v>1207</v>
      </c>
      <c r="T52" s="87">
        <f>SUM(T53:T55)</f>
        <v>25.264900000000001</v>
      </c>
      <c r="U52" s="160"/>
      <c r="V52" s="87"/>
      <c r="W52" s="77"/>
      <c r="AJ52" s="80" t="s">
        <v>279</v>
      </c>
      <c r="AK52" s="268"/>
      <c r="AL52" s="95" t="s">
        <v>79</v>
      </c>
      <c r="AM52" s="327">
        <f>0.97*AM51</f>
        <v>1649</v>
      </c>
      <c r="AN52" s="327">
        <f>0.975*AN51</f>
        <v>2486.25</v>
      </c>
      <c r="AO52" s="808"/>
      <c r="AQ52" s="757"/>
      <c r="AR52" s="757"/>
      <c r="AZ52" s="757"/>
      <c r="BA52" s="757"/>
      <c r="BB52" s="757"/>
      <c r="BC52" s="757"/>
      <c r="BD52" s="757"/>
      <c r="BE52" s="757"/>
      <c r="BF52" s="757"/>
      <c r="BG52" s="757"/>
      <c r="BH52" s="757"/>
      <c r="BI52" s="757"/>
      <c r="BJ52" s="757"/>
      <c r="BK52" s="757"/>
      <c r="CB52" s="851" t="s">
        <v>1619</v>
      </c>
      <c r="CC52" s="105">
        <v>0.21</v>
      </c>
      <c r="CD52" s="105">
        <v>0.04</v>
      </c>
      <c r="CE52" s="105">
        <v>0.03</v>
      </c>
      <c r="CF52" s="105">
        <v>0.1</v>
      </c>
      <c r="CG52" s="105">
        <v>0.4</v>
      </c>
      <c r="CH52" s="105">
        <v>0.4</v>
      </c>
      <c r="CI52" s="105">
        <v>0.1</v>
      </c>
      <c r="CJ52" s="105"/>
      <c r="CK52" s="105"/>
      <c r="CR52" s="881" t="s">
        <v>1619</v>
      </c>
      <c r="CS52" s="245">
        <f t="shared" si="9"/>
        <v>0.03</v>
      </c>
      <c r="CT52" s="245">
        <f t="shared" si="10"/>
        <v>0.4</v>
      </c>
      <c r="CU52" s="245">
        <f t="shared" si="11"/>
        <v>0.18285714285714288</v>
      </c>
      <c r="CW52" s="823" t="s">
        <v>1560</v>
      </c>
      <c r="CX52" s="821" t="s">
        <v>1548</v>
      </c>
      <c r="CY52" s="821">
        <v>10</v>
      </c>
      <c r="CZ52" s="821">
        <v>8</v>
      </c>
      <c r="DA52" s="821"/>
      <c r="DB52" s="822"/>
      <c r="DD52" s="823" t="s">
        <v>1560</v>
      </c>
      <c r="DE52" s="819" t="s">
        <v>1570</v>
      </c>
      <c r="DF52" s="821">
        <f>CY52%*DF50</f>
        <v>61408.443962264144</v>
      </c>
      <c r="DG52" s="821">
        <f>CZ52%*DG50</f>
        <v>51219.222162162172</v>
      </c>
      <c r="DH52" s="846"/>
      <c r="DI52" s="822"/>
      <c r="DK52" s="71" t="s">
        <v>1732</v>
      </c>
      <c r="DL52" s="320">
        <v>0.67379999999999995</v>
      </c>
      <c r="DM52" s="320">
        <v>0.44920000000000004</v>
      </c>
      <c r="DN52" s="320">
        <v>0.31000000000000005</v>
      </c>
      <c r="DO52" s="320">
        <v>2.79</v>
      </c>
    </row>
    <row r="53" spans="2:119" ht="15" customHeight="1" thickBot="1">
      <c r="B53" s="82"/>
      <c r="C53" s="76"/>
      <c r="D53" s="85" t="s">
        <v>1744</v>
      </c>
      <c r="E53" s="269"/>
      <c r="F53" s="269"/>
      <c r="G53" s="901"/>
      <c r="H53" s="902"/>
      <c r="I53" s="903"/>
      <c r="J53" s="901"/>
      <c r="K53" s="901"/>
      <c r="L53" s="614"/>
      <c r="M53" s="653"/>
      <c r="N53" s="83"/>
      <c r="R53" s="75"/>
      <c r="S53" s="625" t="s">
        <v>1208</v>
      </c>
      <c r="T53" s="160">
        <f>T28*Ratios!B$131</f>
        <v>11.4405</v>
      </c>
      <c r="U53" s="160">
        <f>T28*Ratios!B$132</f>
        <v>171.60749999999999</v>
      </c>
      <c r="V53" s="87"/>
      <c r="W53" s="77"/>
      <c r="AA53" s="39"/>
      <c r="AB53" s="934" t="s">
        <v>1224</v>
      </c>
      <c r="AC53" s="934"/>
      <c r="AD53" s="908"/>
      <c r="AE53" s="908"/>
      <c r="AF53" s="40"/>
      <c r="AJ53" s="80" t="s">
        <v>261</v>
      </c>
      <c r="AK53" s="268"/>
      <c r="AL53" s="95" t="s">
        <v>198</v>
      </c>
      <c r="AM53" s="327">
        <f>0.05*AM49</f>
        <v>850</v>
      </c>
      <c r="AN53" s="327">
        <f>0.1*AM49</f>
        <v>1700</v>
      </c>
      <c r="AO53" s="81"/>
      <c r="AQ53" s="757"/>
      <c r="AR53" s="757"/>
      <c r="AZ53" s="757"/>
      <c r="BA53" s="757"/>
      <c r="BB53" s="757"/>
      <c r="BC53" s="757"/>
      <c r="BD53" s="757"/>
      <c r="BE53" s="757"/>
      <c r="BF53" s="757"/>
      <c r="BG53" s="757"/>
      <c r="BH53" s="757"/>
      <c r="BI53" s="757"/>
      <c r="BJ53" s="757"/>
      <c r="BK53" s="757"/>
      <c r="CB53" s="851" t="s">
        <v>257</v>
      </c>
      <c r="CC53" s="105">
        <v>0.03</v>
      </c>
      <c r="CD53" s="105">
        <v>0.05</v>
      </c>
      <c r="CE53" s="105">
        <v>0.05</v>
      </c>
      <c r="CF53" s="105">
        <v>0.05</v>
      </c>
      <c r="CG53" s="105"/>
      <c r="CH53" s="105"/>
      <c r="CI53" s="105">
        <v>0.05</v>
      </c>
      <c r="CJ53" s="105"/>
      <c r="CK53" s="105"/>
      <c r="CR53" s="881" t="s">
        <v>257</v>
      </c>
      <c r="CS53" s="245">
        <f t="shared" si="9"/>
        <v>0.03</v>
      </c>
      <c r="CT53" s="245">
        <f t="shared" si="10"/>
        <v>0.05</v>
      </c>
      <c r="CU53" s="245">
        <f t="shared" si="11"/>
        <v>4.5999999999999999E-2</v>
      </c>
      <c r="DK53" s="71" t="s">
        <v>1489</v>
      </c>
      <c r="DL53" s="320">
        <v>0.12740000000000001</v>
      </c>
      <c r="DM53" s="320">
        <v>0.11759999999999998</v>
      </c>
      <c r="DN53" s="320">
        <v>0</v>
      </c>
      <c r="DO53" s="320">
        <v>2.4</v>
      </c>
    </row>
    <row r="54" spans="2:119">
      <c r="B54" s="82"/>
      <c r="C54" s="76"/>
      <c r="D54" s="85" t="s">
        <v>1745</v>
      </c>
      <c r="E54" s="269"/>
      <c r="F54" s="269"/>
      <c r="G54" s="901"/>
      <c r="H54" s="902"/>
      <c r="I54" s="903"/>
      <c r="J54" s="901"/>
      <c r="K54" s="901"/>
      <c r="L54" s="614"/>
      <c r="M54" s="653"/>
      <c r="N54" s="83"/>
      <c r="R54" s="75"/>
      <c r="S54" s="625" t="s">
        <v>527</v>
      </c>
      <c r="T54" s="160">
        <f>T29*Ratios!B$131</f>
        <v>13.224399999999999</v>
      </c>
      <c r="U54" s="160">
        <f>T29*Ratios!B$132</f>
        <v>198.36599999999999</v>
      </c>
      <c r="V54" s="87"/>
      <c r="W54" s="77"/>
      <c r="AA54" s="620"/>
      <c r="AB54" s="930" t="s">
        <v>1753</v>
      </c>
      <c r="AC54" s="930"/>
      <c r="AD54" s="906"/>
      <c r="AE54" s="906"/>
      <c r="AF54" s="621"/>
      <c r="AJ54" s="80" t="s">
        <v>227</v>
      </c>
      <c r="AK54" s="268"/>
      <c r="AL54" s="124" t="s">
        <v>1233</v>
      </c>
      <c r="AM54" s="638">
        <v>7000</v>
      </c>
      <c r="AN54" s="266"/>
      <c r="AO54" s="81"/>
      <c r="AQ54" s="757"/>
      <c r="AR54" s="757"/>
      <c r="AZ54" s="757"/>
      <c r="BA54" s="757"/>
      <c r="BB54" s="757"/>
      <c r="BC54" s="757"/>
      <c r="BD54" s="757"/>
      <c r="BE54" s="757"/>
      <c r="BF54" s="757"/>
      <c r="BG54" s="757"/>
      <c r="BH54" s="757"/>
      <c r="BI54" s="757"/>
      <c r="BJ54" s="757"/>
      <c r="BK54" s="757"/>
      <c r="CB54" s="71" t="s">
        <v>1207</v>
      </c>
      <c r="CC54" s="105"/>
      <c r="CD54" s="105"/>
      <c r="CE54" s="105"/>
      <c r="CF54" s="105"/>
      <c r="CG54" s="105"/>
      <c r="CH54" s="105"/>
      <c r="CI54" s="105"/>
      <c r="CJ54" s="105"/>
      <c r="CK54" s="105"/>
      <c r="CR54" s="245" t="s">
        <v>1207</v>
      </c>
      <c r="CS54" s="245"/>
      <c r="CT54" s="245"/>
      <c r="CU54" s="245"/>
      <c r="DK54" s="71" t="s">
        <v>1734</v>
      </c>
      <c r="DL54" s="320">
        <v>3.1949999999999999E-2</v>
      </c>
      <c r="DM54" s="320">
        <v>0.32305</v>
      </c>
      <c r="DN54" s="320">
        <v>0</v>
      </c>
      <c r="DO54" s="320">
        <v>2.6</v>
      </c>
    </row>
    <row r="55" spans="2:119" ht="15" thickBot="1">
      <c r="B55" s="99"/>
      <c r="C55" s="100"/>
      <c r="D55" s="100"/>
      <c r="E55" s="100"/>
      <c r="F55" s="100"/>
      <c r="G55" s="100"/>
      <c r="H55" s="100"/>
      <c r="I55" s="100"/>
      <c r="J55" s="100"/>
      <c r="K55" s="100"/>
      <c r="L55" s="100"/>
      <c r="M55" s="100"/>
      <c r="N55" s="101"/>
      <c r="R55" s="75"/>
      <c r="S55" s="625" t="s">
        <v>161</v>
      </c>
      <c r="T55" s="160">
        <f>T30*Ratios!B$131</f>
        <v>0.6</v>
      </c>
      <c r="U55" s="160">
        <f>T30*Ratios!B$132</f>
        <v>9</v>
      </c>
      <c r="V55" s="87"/>
      <c r="W55" s="77"/>
      <c r="AA55" s="78"/>
      <c r="AB55" s="285"/>
      <c r="AC55" s="76" t="s">
        <v>321</v>
      </c>
      <c r="AD55" s="76"/>
      <c r="AE55" s="76"/>
      <c r="AF55" s="79"/>
      <c r="AJ55" s="80" t="s">
        <v>261</v>
      </c>
      <c r="AK55" s="268"/>
      <c r="AL55" s="95" t="s">
        <v>71</v>
      </c>
      <c r="AM55" s="327">
        <f>0.8*AM54</f>
        <v>5600</v>
      </c>
      <c r="AN55" s="327"/>
      <c r="AO55" s="81"/>
      <c r="AR55" s="757"/>
      <c r="CB55" s="851" t="s">
        <v>470</v>
      </c>
      <c r="CC55" s="105">
        <v>0.08</v>
      </c>
      <c r="CD55" s="105"/>
      <c r="CE55" s="105">
        <v>0.05</v>
      </c>
      <c r="CF55" s="105">
        <v>0.05</v>
      </c>
      <c r="CG55" s="105"/>
      <c r="CI55" s="105">
        <v>0.15</v>
      </c>
      <c r="CJ55" s="105"/>
      <c r="CK55" s="105"/>
      <c r="CR55" s="881" t="s">
        <v>470</v>
      </c>
      <c r="CS55" s="245">
        <f>MIN(CC55:CR55)</f>
        <v>0.05</v>
      </c>
      <c r="CT55" s="245">
        <f>MAX(CC55:CR55)</f>
        <v>0.15</v>
      </c>
      <c r="CU55" s="245">
        <f>AVERAGE(CC55:CR55)</f>
        <v>8.249999999999999E-2</v>
      </c>
    </row>
    <row r="56" spans="2:119">
      <c r="B56" s="74"/>
      <c r="C56" s="74"/>
      <c r="D56" s="74"/>
      <c r="E56" s="74"/>
      <c r="F56" s="74"/>
      <c r="G56" s="74"/>
      <c r="H56" s="74"/>
      <c r="I56" s="74"/>
      <c r="J56" s="74"/>
      <c r="K56" s="74"/>
      <c r="L56" s="74"/>
      <c r="M56" s="74"/>
      <c r="N56" s="74"/>
      <c r="R56" s="75"/>
      <c r="S56" s="625"/>
      <c r="T56" s="160"/>
      <c r="U56" s="76"/>
      <c r="V56" s="87"/>
      <c r="W56" s="77"/>
      <c r="X56" s="194"/>
      <c r="AA56" s="78"/>
      <c r="AB56" s="84"/>
      <c r="AC56" s="84" t="s">
        <v>7</v>
      </c>
      <c r="AD56" s="84" t="s">
        <v>8</v>
      </c>
      <c r="AE56" s="907" t="s">
        <v>9</v>
      </c>
      <c r="AF56" s="79" t="s">
        <v>95</v>
      </c>
      <c r="AH56" s="194"/>
      <c r="AJ56" s="80" t="s">
        <v>261</v>
      </c>
      <c r="AK56" s="268"/>
      <c r="AL56" s="95" t="s">
        <v>65</v>
      </c>
      <c r="AM56" s="327">
        <f>0.1*AM54</f>
        <v>700</v>
      </c>
      <c r="AN56" s="327">
        <f>0.15*AM54</f>
        <v>1050</v>
      </c>
      <c r="AO56" s="81"/>
      <c r="AR56" s="757"/>
      <c r="CB56" s="851" t="s">
        <v>528</v>
      </c>
      <c r="CC56" s="105"/>
      <c r="CD56" s="105"/>
      <c r="CE56" s="105"/>
      <c r="CF56" s="105"/>
      <c r="CG56" s="105"/>
      <c r="CI56" s="105">
        <v>0.1</v>
      </c>
      <c r="CJ56" s="105"/>
      <c r="CK56" s="105"/>
      <c r="CR56" s="881" t="s">
        <v>528</v>
      </c>
      <c r="CS56" s="245"/>
      <c r="CT56" s="245"/>
      <c r="CU56" s="245"/>
    </row>
    <row r="57" spans="2:119">
      <c r="B57" s="74"/>
      <c r="C57" s="74"/>
      <c r="D57" s="177" t="s">
        <v>369</v>
      </c>
      <c r="E57" s="74"/>
      <c r="F57" s="74"/>
      <c r="G57" s="74"/>
      <c r="H57" s="74"/>
      <c r="I57" s="74"/>
      <c r="J57" s="74"/>
      <c r="K57" s="74"/>
      <c r="L57" s="74"/>
      <c r="M57" s="74"/>
      <c r="N57" s="74"/>
      <c r="R57" s="75"/>
      <c r="S57" s="627" t="s">
        <v>5</v>
      </c>
      <c r="T57" s="87">
        <f>T38+T47+T52</f>
        <v>325.14140000000003</v>
      </c>
      <c r="U57" s="76"/>
      <c r="V57" s="87"/>
      <c r="W57" s="77"/>
      <c r="AA57" s="78"/>
      <c r="AB57" s="493" t="s">
        <v>1756</v>
      </c>
      <c r="AC57" s="386">
        <v>9800</v>
      </c>
      <c r="AD57" s="386"/>
      <c r="AE57" s="142"/>
      <c r="AF57" s="79"/>
      <c r="AJ57" s="80" t="s">
        <v>279</v>
      </c>
      <c r="AK57" s="268"/>
      <c r="AL57" s="95" t="s">
        <v>79</v>
      </c>
      <c r="AM57" s="327">
        <f>0.97*AM56</f>
        <v>679</v>
      </c>
      <c r="AN57" s="327">
        <f>0.975*AN56</f>
        <v>1023.75</v>
      </c>
      <c r="AO57" s="81"/>
      <c r="CB57" s="71" t="s">
        <v>24</v>
      </c>
      <c r="CC57" s="105"/>
      <c r="CD57" s="105"/>
      <c r="CE57" s="105"/>
      <c r="CF57" s="105"/>
      <c r="CG57" s="105"/>
      <c r="CH57" s="105"/>
      <c r="CI57" s="105"/>
      <c r="CJ57" s="105"/>
      <c r="CK57" s="105"/>
      <c r="CR57" s="245" t="s">
        <v>24</v>
      </c>
      <c r="CS57" s="245"/>
      <c r="CT57" s="245"/>
      <c r="CU57" s="245"/>
    </row>
    <row r="58" spans="2:119">
      <c r="B58" s="74"/>
      <c r="C58" s="74"/>
      <c r="D58" s="177"/>
      <c r="E58" s="74"/>
      <c r="F58" s="74"/>
      <c r="G58" s="74"/>
      <c r="H58" s="74"/>
      <c r="I58" s="74"/>
      <c r="J58" s="74"/>
      <c r="K58" s="74"/>
      <c r="L58" s="74"/>
      <c r="M58" s="74"/>
      <c r="N58" s="74"/>
      <c r="R58" s="75"/>
      <c r="S58" s="76"/>
      <c r="T58" s="76"/>
      <c r="U58" s="76"/>
      <c r="V58" s="76"/>
      <c r="W58" s="77"/>
      <c r="AA58" s="78"/>
      <c r="AB58" s="493" t="s">
        <v>123</v>
      </c>
      <c r="AC58" s="386"/>
      <c r="AD58" s="386"/>
      <c r="AE58" s="142"/>
      <c r="AF58" s="79"/>
      <c r="AJ58" s="80" t="s">
        <v>261</v>
      </c>
      <c r="AK58" s="268"/>
      <c r="AL58" s="95" t="s">
        <v>198</v>
      </c>
      <c r="AM58" s="327">
        <f>0.05*AM54</f>
        <v>350</v>
      </c>
      <c r="AN58" s="327">
        <f>0.1*AM54</f>
        <v>700</v>
      </c>
      <c r="AO58" s="81"/>
      <c r="CB58" s="71" t="s">
        <v>62</v>
      </c>
      <c r="CC58" s="105"/>
      <c r="CD58" s="105"/>
      <c r="CE58" s="105"/>
      <c r="CF58" s="105"/>
      <c r="CG58" s="105"/>
      <c r="CH58" s="105"/>
      <c r="CI58" s="105"/>
      <c r="CJ58" s="105"/>
      <c r="CK58" s="105"/>
      <c r="CR58" s="245" t="s">
        <v>62</v>
      </c>
      <c r="CS58" s="245"/>
      <c r="CT58" s="245"/>
      <c r="CU58" s="245"/>
    </row>
    <row r="59" spans="2:119" ht="15.75" customHeight="1">
      <c r="B59" s="74"/>
      <c r="C59" s="74"/>
      <c r="D59" s="71" t="s">
        <v>1251</v>
      </c>
      <c r="E59" s="74"/>
      <c r="F59" s="74"/>
      <c r="G59" s="74"/>
      <c r="H59" s="74"/>
      <c r="I59" s="74"/>
      <c r="J59" s="74"/>
      <c r="K59" s="74"/>
      <c r="L59" s="74"/>
      <c r="M59" s="74"/>
      <c r="N59" s="74" t="s">
        <v>101</v>
      </c>
      <c r="R59" s="75"/>
      <c r="S59" s="160" t="s">
        <v>195</v>
      </c>
      <c r="T59" s="623" t="s">
        <v>33</v>
      </c>
      <c r="U59" s="623" t="s">
        <v>34</v>
      </c>
      <c r="V59" s="623" t="s">
        <v>1220</v>
      </c>
      <c r="W59" s="77" t="s">
        <v>95</v>
      </c>
      <c r="AA59" s="78"/>
      <c r="AB59" s="493" t="s">
        <v>86</v>
      </c>
      <c r="AC59" s="386"/>
      <c r="AD59" s="386"/>
      <c r="AE59" s="142"/>
      <c r="AF59" s="79"/>
      <c r="AJ59" s="80" t="s">
        <v>227</v>
      </c>
      <c r="AK59" s="268"/>
      <c r="AL59" s="124" t="s">
        <v>1234</v>
      </c>
      <c r="AM59" s="638">
        <v>20000</v>
      </c>
      <c r="AN59" s="266"/>
      <c r="AO59" s="81"/>
      <c r="CB59" s="71" t="s">
        <v>1473</v>
      </c>
      <c r="CC59" s="105"/>
      <c r="CD59" s="105"/>
      <c r="CE59" s="105"/>
      <c r="CF59" s="105"/>
      <c r="CG59" s="105"/>
      <c r="CH59" s="105"/>
      <c r="CI59" s="105"/>
      <c r="CJ59" s="105"/>
      <c r="CK59" s="105"/>
      <c r="CR59" s="245" t="s">
        <v>1473</v>
      </c>
      <c r="CS59" s="245"/>
      <c r="CT59" s="245"/>
      <c r="CU59" s="245"/>
    </row>
    <row r="60" spans="2:119">
      <c r="R60" s="75"/>
      <c r="S60" s="624" t="s">
        <v>1205</v>
      </c>
      <c r="T60" s="603">
        <f>SUM(T61:T70)</f>
        <v>132609.70000000001</v>
      </c>
      <c r="U60" s="603">
        <f>SUM(U61:U70)</f>
        <v>141889.60000000001</v>
      </c>
      <c r="V60" s="603">
        <f>U60-T60</f>
        <v>9279.8999999999942</v>
      </c>
      <c r="W60" s="77"/>
      <c r="AA60" s="78"/>
      <c r="AB60" s="493" t="s">
        <v>320</v>
      </c>
      <c r="AC60" s="386"/>
      <c r="AD60" s="386"/>
      <c r="AE60" s="142"/>
      <c r="AF60" s="79"/>
      <c r="AJ60" s="80" t="s">
        <v>261</v>
      </c>
      <c r="AK60" s="268"/>
      <c r="AL60" s="95" t="s">
        <v>71</v>
      </c>
      <c r="AM60" s="327">
        <f>0.8*AM59</f>
        <v>16000</v>
      </c>
      <c r="AN60" s="327"/>
      <c r="AO60" s="81"/>
      <c r="CB60" s="71" t="s">
        <v>178</v>
      </c>
      <c r="CC60" s="105"/>
      <c r="CD60" s="105"/>
      <c r="CE60" s="105"/>
      <c r="CF60" s="105"/>
      <c r="CG60" s="105">
        <v>0.02</v>
      </c>
      <c r="CH60" s="105"/>
      <c r="CI60" s="105"/>
      <c r="CJ60" s="105"/>
      <c r="CK60" s="105"/>
      <c r="CR60" s="245" t="s">
        <v>178</v>
      </c>
      <c r="CS60" s="245">
        <f t="shared" si="9"/>
        <v>0.02</v>
      </c>
      <c r="CT60" s="245">
        <f t="shared" si="10"/>
        <v>0.02</v>
      </c>
      <c r="CU60" s="245">
        <f t="shared" si="11"/>
        <v>0.02</v>
      </c>
    </row>
    <row r="61" spans="2:119" ht="15" thickBot="1">
      <c r="R61" s="75"/>
      <c r="S61" s="625" t="s">
        <v>0</v>
      </c>
      <c r="T61" s="602">
        <v>44682.6</v>
      </c>
      <c r="U61" s="602">
        <v>38806.699999999997</v>
      </c>
      <c r="V61" s="602">
        <f>U61-T61</f>
        <v>-5875.9000000000015</v>
      </c>
      <c r="W61" s="77"/>
      <c r="AA61" s="96"/>
      <c r="AB61" s="97"/>
      <c r="AC61" s="97"/>
      <c r="AD61" s="97"/>
      <c r="AE61" s="97"/>
      <c r="AF61" s="98"/>
      <c r="AJ61" s="80" t="s">
        <v>261</v>
      </c>
      <c r="AK61" s="268"/>
      <c r="AL61" s="95" t="s">
        <v>65</v>
      </c>
      <c r="AM61" s="327">
        <f>0.1*AM59</f>
        <v>2000</v>
      </c>
      <c r="AN61" s="327">
        <f>0.15*AM59</f>
        <v>3000</v>
      </c>
      <c r="AO61" s="81"/>
      <c r="CB61" s="71" t="s">
        <v>1461</v>
      </c>
      <c r="CC61" s="105"/>
      <c r="CD61" s="105">
        <v>7.0000000000000007E-2</v>
      </c>
      <c r="CE61" s="105">
        <v>7.0000000000000007E-2</v>
      </c>
      <c r="CF61" s="105">
        <v>7.0000000000000007E-2</v>
      </c>
      <c r="CG61" s="105">
        <f>(7.62+0.9+1.4+1)/100</f>
        <v>0.10920000000000001</v>
      </c>
      <c r="CH61" s="105">
        <f>(7.5+1.1+1.4+1)/100</f>
        <v>0.11</v>
      </c>
      <c r="CI61" s="105">
        <v>0.1</v>
      </c>
      <c r="CJ61" s="105"/>
      <c r="CK61" s="105"/>
      <c r="CR61" s="245" t="s">
        <v>1461</v>
      </c>
      <c r="CS61" s="245">
        <f t="shared" si="9"/>
        <v>7.0000000000000007E-2</v>
      </c>
      <c r="CT61" s="245">
        <f t="shared" si="10"/>
        <v>0.11</v>
      </c>
      <c r="CU61" s="245">
        <f t="shared" si="11"/>
        <v>8.8200000000000001E-2</v>
      </c>
    </row>
    <row r="62" spans="2:119">
      <c r="D62" s="172" t="s">
        <v>215</v>
      </c>
      <c r="R62" s="75"/>
      <c r="S62" s="625" t="s">
        <v>117</v>
      </c>
      <c r="T62" s="602">
        <v>2282.3000000000002</v>
      </c>
      <c r="U62" s="602">
        <v>1154.9000000000001</v>
      </c>
      <c r="V62" s="602">
        <f t="shared" ref="V62:V80" si="19">U62-T62</f>
        <v>-1127.4000000000001</v>
      </c>
      <c r="W62" s="77"/>
      <c r="AJ62" s="80" t="s">
        <v>279</v>
      </c>
      <c r="AK62" s="268"/>
      <c r="AL62" s="95" t="s">
        <v>79</v>
      </c>
      <c r="AM62" s="327">
        <f>0.96*AM61</f>
        <v>1920</v>
      </c>
      <c r="AN62" s="327">
        <f>0.965*AN61</f>
        <v>2895</v>
      </c>
      <c r="AO62" s="81"/>
      <c r="CB62" s="71" t="s">
        <v>1466</v>
      </c>
      <c r="CC62" s="105"/>
      <c r="CD62" s="105"/>
      <c r="CE62" s="105"/>
      <c r="CF62" s="105"/>
      <c r="CG62" s="105">
        <v>0.06</v>
      </c>
      <c r="CH62" s="105">
        <v>0.06</v>
      </c>
      <c r="CI62" s="105"/>
      <c r="CJ62" s="105"/>
      <c r="CK62" s="105"/>
      <c r="CR62" s="245" t="s">
        <v>1466</v>
      </c>
      <c r="CS62" s="245">
        <f t="shared" si="9"/>
        <v>0.06</v>
      </c>
      <c r="CT62" s="245">
        <f t="shared" si="10"/>
        <v>0.06</v>
      </c>
      <c r="CU62" s="245">
        <f t="shared" si="11"/>
        <v>0.06</v>
      </c>
    </row>
    <row r="63" spans="2:119">
      <c r="D63" s="71" t="s">
        <v>1222</v>
      </c>
      <c r="R63" s="75"/>
      <c r="S63" s="625" t="s">
        <v>42</v>
      </c>
      <c r="T63" s="602">
        <v>45715.6</v>
      </c>
      <c r="U63" s="602">
        <v>48368.3</v>
      </c>
      <c r="V63" s="602">
        <f t="shared" si="19"/>
        <v>2652.7000000000044</v>
      </c>
      <c r="W63" s="77"/>
      <c r="AB63" s="172" t="s">
        <v>369</v>
      </c>
      <c r="AJ63" s="80" t="s">
        <v>261</v>
      </c>
      <c r="AK63" s="268"/>
      <c r="AL63" s="95" t="s">
        <v>198</v>
      </c>
      <c r="AM63" s="327">
        <f>0.05*AM59</f>
        <v>1000</v>
      </c>
      <c r="AN63" s="327">
        <f>0.1*AM59</f>
        <v>2000</v>
      </c>
      <c r="AO63" s="81"/>
      <c r="AP63" s="659"/>
      <c r="CB63" s="71" t="s">
        <v>1467</v>
      </c>
      <c r="CC63" s="105">
        <v>0.03</v>
      </c>
      <c r="CD63" s="105">
        <v>0.05</v>
      </c>
      <c r="CE63" s="105">
        <v>0.05</v>
      </c>
      <c r="CF63" s="105">
        <v>0.05</v>
      </c>
      <c r="CG63" s="105"/>
      <c r="CH63" s="105"/>
      <c r="CI63" s="105"/>
      <c r="CJ63" s="105"/>
      <c r="CK63" s="105"/>
      <c r="CR63" s="245" t="s">
        <v>1467</v>
      </c>
      <c r="CS63" s="245">
        <f t="shared" si="9"/>
        <v>0.03</v>
      </c>
      <c r="CT63" s="245">
        <f t="shared" si="10"/>
        <v>0.05</v>
      </c>
      <c r="CU63" s="245">
        <f t="shared" si="11"/>
        <v>4.4999999999999998E-2</v>
      </c>
    </row>
    <row r="64" spans="2:119">
      <c r="D64" s="71" t="s">
        <v>1574</v>
      </c>
      <c r="R64" s="75"/>
      <c r="S64" s="625" t="s">
        <v>390</v>
      </c>
      <c r="T64" s="602">
        <v>8525.5</v>
      </c>
      <c r="U64" s="602">
        <v>12296.8</v>
      </c>
      <c r="V64" s="602">
        <f t="shared" si="19"/>
        <v>3771.2999999999993</v>
      </c>
      <c r="W64" s="77"/>
      <c r="AB64" s="71" t="s">
        <v>1755</v>
      </c>
      <c r="AJ64" s="80" t="s">
        <v>216</v>
      </c>
      <c r="AK64" s="268"/>
      <c r="AL64" s="124" t="s">
        <v>1508</v>
      </c>
      <c r="AM64" s="638">
        <v>2500</v>
      </c>
      <c r="AN64" s="266"/>
      <c r="AO64" s="81"/>
      <c r="CB64" s="71" t="s">
        <v>1288</v>
      </c>
      <c r="CC64" s="105">
        <v>0.02</v>
      </c>
      <c r="CD64" s="105">
        <v>0.03</v>
      </c>
      <c r="CE64" s="105">
        <v>0.03</v>
      </c>
      <c r="CF64" s="105">
        <v>0</v>
      </c>
      <c r="CG64" s="105"/>
      <c r="CH64" s="105"/>
      <c r="CI64" s="105"/>
      <c r="CJ64" s="105"/>
      <c r="CK64" s="105"/>
      <c r="CR64" s="245" t="s">
        <v>1288</v>
      </c>
      <c r="CS64" s="245">
        <f t="shared" si="9"/>
        <v>0</v>
      </c>
      <c r="CT64" s="245">
        <f t="shared" si="10"/>
        <v>0.03</v>
      </c>
      <c r="CU64" s="245">
        <f t="shared" si="11"/>
        <v>0.02</v>
      </c>
    </row>
    <row r="65" spans="4:99">
      <c r="D65" s="71" t="s">
        <v>1332</v>
      </c>
      <c r="R65" s="75"/>
      <c r="S65" s="625" t="s">
        <v>122</v>
      </c>
      <c r="T65" s="602">
        <v>8991.9</v>
      </c>
      <c r="U65" s="602">
        <v>15359.4</v>
      </c>
      <c r="V65" s="602">
        <f t="shared" si="19"/>
        <v>6367.5</v>
      </c>
      <c r="W65" s="77"/>
      <c r="AJ65" s="80"/>
      <c r="AK65" s="268"/>
      <c r="AL65" s="95" t="s">
        <v>71</v>
      </c>
      <c r="AM65" s="327">
        <f>0.8*AM64</f>
        <v>2000</v>
      </c>
      <c r="AN65" s="327"/>
      <c r="AO65" s="81"/>
      <c r="CB65" s="71" t="s">
        <v>1211</v>
      </c>
      <c r="CC65" s="105">
        <v>0.105</v>
      </c>
      <c r="CD65" s="105">
        <v>0.20499999999999999</v>
      </c>
      <c r="CE65" s="105">
        <v>0.19</v>
      </c>
      <c r="CF65" s="105">
        <v>0.24</v>
      </c>
      <c r="CG65" s="105">
        <v>0.11799999999999999</v>
      </c>
      <c r="CH65" s="105">
        <v>0.11</v>
      </c>
      <c r="CI65" s="105">
        <v>0.15</v>
      </c>
      <c r="CJ65" s="105"/>
      <c r="CK65" s="105"/>
      <c r="CR65" s="245" t="s">
        <v>1211</v>
      </c>
      <c r="CS65" s="245">
        <f t="shared" si="9"/>
        <v>0.105</v>
      </c>
      <c r="CT65" s="245">
        <f t="shared" si="10"/>
        <v>0.24</v>
      </c>
      <c r="CU65" s="245">
        <f t="shared" si="11"/>
        <v>0.1597142857142857</v>
      </c>
    </row>
    <row r="66" spans="4:99">
      <c r="D66" s="71" t="s">
        <v>1335</v>
      </c>
      <c r="R66" s="75"/>
      <c r="S66" s="625" t="s">
        <v>257</v>
      </c>
      <c r="T66" s="602">
        <v>5908.1</v>
      </c>
      <c r="U66" s="602">
        <v>5909.7</v>
      </c>
      <c r="V66" s="602">
        <f t="shared" si="19"/>
        <v>1.5999999999994543</v>
      </c>
      <c r="W66" s="77"/>
      <c r="AB66" s="172" t="s">
        <v>215</v>
      </c>
      <c r="AJ66" s="80"/>
      <c r="AK66" s="268"/>
      <c r="AL66" s="95" t="s">
        <v>65</v>
      </c>
      <c r="AM66" s="327">
        <f>0.1*AM64</f>
        <v>250</v>
      </c>
      <c r="AN66" s="327">
        <f>0.15*AM64</f>
        <v>375</v>
      </c>
      <c r="AO66" s="81"/>
      <c r="CB66" s="71" t="s">
        <v>1213</v>
      </c>
      <c r="CC66" s="105">
        <v>0.01</v>
      </c>
      <c r="CD66" s="105">
        <v>0.13500000000000001</v>
      </c>
      <c r="CE66" s="105">
        <v>0.125</v>
      </c>
      <c r="CF66" s="105">
        <v>0.14000000000000001</v>
      </c>
      <c r="CG66" s="105">
        <v>0.14000000000000001</v>
      </c>
      <c r="CH66" s="105">
        <v>0.129</v>
      </c>
      <c r="CI66" s="105"/>
      <c r="CJ66" s="105"/>
      <c r="CK66" s="105"/>
      <c r="CR66" s="245" t="s">
        <v>1213</v>
      </c>
      <c r="CS66" s="245">
        <f t="shared" si="9"/>
        <v>0.01</v>
      </c>
      <c r="CT66" s="245">
        <f t="shared" si="10"/>
        <v>0.14000000000000001</v>
      </c>
      <c r="CU66" s="245">
        <f t="shared" si="11"/>
        <v>0.11316666666666668</v>
      </c>
    </row>
    <row r="67" spans="4:99">
      <c r="D67" s="71" t="s">
        <v>1337</v>
      </c>
      <c r="R67" s="75"/>
      <c r="S67" s="625" t="s">
        <v>1216</v>
      </c>
      <c r="T67" s="602">
        <v>8155.5</v>
      </c>
      <c r="U67" s="602">
        <v>9125.6</v>
      </c>
      <c r="V67" s="602">
        <f t="shared" si="19"/>
        <v>970.10000000000036</v>
      </c>
      <c r="W67" s="77"/>
      <c r="AB67" s="71" t="s">
        <v>1754</v>
      </c>
      <c r="AJ67" s="80"/>
      <c r="AK67" s="268"/>
      <c r="AL67" s="95" t="s">
        <v>79</v>
      </c>
      <c r="AM67" s="327">
        <f>0.96*AM66</f>
        <v>240</v>
      </c>
      <c r="AN67" s="327">
        <f>0.965*AN66</f>
        <v>361.875</v>
      </c>
      <c r="AO67" s="81"/>
      <c r="CB67" s="71" t="s">
        <v>1631</v>
      </c>
      <c r="CC67" s="105"/>
      <c r="CD67" s="105"/>
      <c r="CE67" s="105"/>
      <c r="CF67" s="105"/>
      <c r="CG67" s="105">
        <v>1.8800000000000001E-2</v>
      </c>
      <c r="CH67" s="105">
        <v>1.6E-2</v>
      </c>
      <c r="CI67" s="105"/>
      <c r="CJ67" s="105"/>
      <c r="CK67" s="105"/>
      <c r="CR67" s="245" t="s">
        <v>1631</v>
      </c>
      <c r="CS67" s="245">
        <f t="shared" si="9"/>
        <v>1.6E-2</v>
      </c>
      <c r="CT67" s="245">
        <f t="shared" si="10"/>
        <v>1.8800000000000001E-2</v>
      </c>
      <c r="CU67" s="245">
        <f t="shared" si="11"/>
        <v>1.7399999999999999E-2</v>
      </c>
    </row>
    <row r="68" spans="4:99">
      <c r="D68" s="71" t="s">
        <v>1338</v>
      </c>
      <c r="R68" s="75"/>
      <c r="S68" s="625" t="s">
        <v>263</v>
      </c>
      <c r="T68" s="602">
        <v>1125</v>
      </c>
      <c r="U68" s="602">
        <v>1991.7</v>
      </c>
      <c r="V68" s="602">
        <f t="shared" si="19"/>
        <v>866.7</v>
      </c>
      <c r="W68" s="77"/>
      <c r="AJ68" s="80"/>
      <c r="AK68" s="268"/>
      <c r="AL68" s="95" t="s">
        <v>198</v>
      </c>
      <c r="AM68" s="327">
        <f>0.05*AM64</f>
        <v>125</v>
      </c>
      <c r="AN68" s="327">
        <f>0.1*AM64</f>
        <v>250</v>
      </c>
      <c r="AO68" s="81"/>
      <c r="CB68" s="71" t="s">
        <v>1632</v>
      </c>
      <c r="CC68" s="105"/>
      <c r="CD68" s="105"/>
      <c r="CE68" s="105"/>
      <c r="CF68" s="105"/>
      <c r="CG68" s="105">
        <v>0.02</v>
      </c>
      <c r="CH68" s="105"/>
      <c r="CI68" s="105"/>
      <c r="CJ68" s="105"/>
      <c r="CK68" s="105"/>
      <c r="CR68" s="245" t="s">
        <v>1632</v>
      </c>
      <c r="CS68" s="245">
        <f t="shared" si="9"/>
        <v>0.02</v>
      </c>
      <c r="CT68" s="245">
        <f t="shared" si="10"/>
        <v>0.02</v>
      </c>
      <c r="CU68" s="245">
        <f t="shared" si="11"/>
        <v>0.02</v>
      </c>
    </row>
    <row r="69" spans="4:99">
      <c r="D69" s="71" t="s">
        <v>1431</v>
      </c>
      <c r="R69" s="75"/>
      <c r="S69" s="625" t="s">
        <v>319</v>
      </c>
      <c r="T69" s="602">
        <v>2648.1</v>
      </c>
      <c r="U69" s="602">
        <v>1791.5</v>
      </c>
      <c r="V69" s="602">
        <f t="shared" si="19"/>
        <v>-856.59999999999991</v>
      </c>
      <c r="W69" s="77"/>
      <c r="AJ69" s="80"/>
      <c r="AK69" s="268"/>
      <c r="AL69" s="76"/>
      <c r="AM69" s="76"/>
      <c r="AN69" s="76">
        <f>AN72+AN82+AN92+AN96</f>
        <v>288838.08</v>
      </c>
      <c r="AO69" s="81"/>
      <c r="CB69" s="71" t="s">
        <v>1633</v>
      </c>
      <c r="CC69" s="105"/>
      <c r="CD69" s="105"/>
      <c r="CE69" s="105"/>
      <c r="CF69" s="105"/>
      <c r="CG69" s="105">
        <v>0.01</v>
      </c>
      <c r="CH69" s="105"/>
      <c r="CI69" s="105"/>
      <c r="CJ69" s="105"/>
      <c r="CK69" s="105"/>
      <c r="CR69" s="245" t="s">
        <v>1633</v>
      </c>
      <c r="CS69" s="245">
        <f t="shared" si="9"/>
        <v>0.01</v>
      </c>
      <c r="CT69" s="245">
        <f t="shared" si="10"/>
        <v>0.01</v>
      </c>
      <c r="CU69" s="245">
        <f t="shared" si="11"/>
        <v>0.01</v>
      </c>
    </row>
    <row r="70" spans="4:99" ht="15.75" customHeight="1">
      <c r="D70" s="71" t="s">
        <v>1438</v>
      </c>
      <c r="R70" s="75"/>
      <c r="S70" s="625" t="s">
        <v>24</v>
      </c>
      <c r="T70" s="602">
        <v>4575.1000000000004</v>
      </c>
      <c r="U70" s="602">
        <v>7085</v>
      </c>
      <c r="V70" s="602">
        <f t="shared" si="19"/>
        <v>2509.8999999999996</v>
      </c>
      <c r="W70" s="77"/>
      <c r="AJ70" s="80"/>
      <c r="AK70" s="268"/>
      <c r="AL70" s="112" t="s">
        <v>21</v>
      </c>
      <c r="AM70" s="112" t="s">
        <v>588</v>
      </c>
      <c r="AN70" s="95" t="s">
        <v>589</v>
      </c>
      <c r="AO70" s="81"/>
      <c r="AP70" s="882"/>
      <c r="CB70" s="71" t="s">
        <v>1634</v>
      </c>
      <c r="CC70" s="105">
        <v>0.05</v>
      </c>
      <c r="CD70" s="105"/>
      <c r="CE70" s="105"/>
      <c r="CF70" s="105"/>
      <c r="CG70" s="105"/>
      <c r="CH70" s="105"/>
      <c r="CI70" s="105"/>
      <c r="CJ70" s="105"/>
      <c r="CK70" s="105"/>
      <c r="CR70" s="245" t="s">
        <v>1634</v>
      </c>
      <c r="CS70" s="245">
        <f t="shared" si="9"/>
        <v>0.05</v>
      </c>
      <c r="CT70" s="245">
        <f t="shared" si="10"/>
        <v>0.05</v>
      </c>
      <c r="CU70" s="245">
        <f t="shared" si="11"/>
        <v>0.05</v>
      </c>
    </row>
    <row r="71" spans="4:99">
      <c r="D71" s="71" t="s">
        <v>1444</v>
      </c>
      <c r="R71" s="75"/>
      <c r="S71" s="626" t="s">
        <v>1206</v>
      </c>
      <c r="T71" s="603">
        <f>SUM(T72:T75)</f>
        <v>32889</v>
      </c>
      <c r="U71" s="603">
        <f>SUM(U72:U75)</f>
        <v>34207.599999999999</v>
      </c>
      <c r="V71" s="603">
        <f t="shared" si="19"/>
        <v>1318.5999999999985</v>
      </c>
      <c r="W71" s="77"/>
      <c r="AJ71" s="80" t="s">
        <v>1533</v>
      </c>
      <c r="AK71" s="268"/>
      <c r="AL71" s="124" t="s">
        <v>1230</v>
      </c>
      <c r="AM71" s="331">
        <v>309378</v>
      </c>
      <c r="AN71" s="788">
        <v>328000</v>
      </c>
      <c r="AO71" s="81"/>
      <c r="AP71" s="882"/>
      <c r="CC71" s="105"/>
      <c r="CD71" s="105"/>
      <c r="CE71" s="105"/>
      <c r="CF71" s="105"/>
      <c r="CG71" s="105"/>
      <c r="CH71" s="105"/>
      <c r="CI71" s="105"/>
      <c r="CJ71" s="105"/>
      <c r="CK71" s="105"/>
      <c r="CR71" s="245"/>
      <c r="CS71" s="245"/>
      <c r="CT71" s="245"/>
      <c r="CU71" s="245"/>
    </row>
    <row r="72" spans="4:99">
      <c r="D72" s="71" t="s">
        <v>1445</v>
      </c>
      <c r="R72" s="75"/>
      <c r="S72" s="625" t="s">
        <v>62</v>
      </c>
      <c r="T72" s="602">
        <v>19006.400000000001</v>
      </c>
      <c r="U72" s="602">
        <v>23083.1</v>
      </c>
      <c r="V72" s="602">
        <f t="shared" si="19"/>
        <v>4076.6999999999971</v>
      </c>
      <c r="W72" s="77"/>
      <c r="AJ72" s="80"/>
      <c r="AK72" s="268"/>
      <c r="AL72" s="327" t="s">
        <v>1205</v>
      </c>
      <c r="AM72" s="95">
        <f>AM73+AM80+AM81</f>
        <v>168905.22719999999</v>
      </c>
      <c r="AN72" s="327">
        <f>AN73+AN79</f>
        <v>195638.08000000002</v>
      </c>
      <c r="AO72" s="81"/>
      <c r="AP72" s="882"/>
      <c r="CC72" s="105"/>
      <c r="CD72" s="105"/>
      <c r="CE72" s="105"/>
      <c r="CF72" s="105"/>
      <c r="CG72" s="105"/>
      <c r="CH72" s="105"/>
      <c r="CI72" s="105"/>
      <c r="CJ72" s="105"/>
      <c r="CK72" s="105"/>
      <c r="CR72" s="245"/>
      <c r="CS72" s="245"/>
      <c r="CT72" s="245"/>
      <c r="CU72" s="245"/>
    </row>
    <row r="73" spans="4:99">
      <c r="D73" s="71" t="s">
        <v>1446</v>
      </c>
      <c r="R73" s="75"/>
      <c r="S73" s="625" t="s">
        <v>1214</v>
      </c>
      <c r="T73" s="602">
        <v>12438.6</v>
      </c>
      <c r="U73" s="602">
        <v>8897.2000000000007</v>
      </c>
      <c r="V73" s="602">
        <f t="shared" si="19"/>
        <v>-3541.3999999999996</v>
      </c>
      <c r="W73" s="77"/>
      <c r="AJ73" s="80" t="s">
        <v>216</v>
      </c>
      <c r="AK73" s="268"/>
      <c r="AL73" s="598" t="s">
        <v>1212</v>
      </c>
      <c r="AM73" s="284">
        <v>150000</v>
      </c>
      <c r="AN73" s="284">
        <v>167500</v>
      </c>
      <c r="AO73" s="81"/>
      <c r="AP73" s="882"/>
      <c r="CC73" s="105"/>
      <c r="CD73" s="105"/>
      <c r="CE73" s="105"/>
      <c r="CF73" s="105"/>
      <c r="CG73" s="105"/>
      <c r="CH73" s="105"/>
      <c r="CI73" s="105"/>
      <c r="CJ73" s="105"/>
      <c r="CK73" s="105"/>
      <c r="CR73" s="245"/>
      <c r="CS73" s="245"/>
      <c r="CT73" s="245"/>
      <c r="CU73" s="245"/>
    </row>
    <row r="74" spans="4:99">
      <c r="D74" s="71" t="s">
        <v>1447</v>
      </c>
      <c r="R74" s="75"/>
      <c r="S74" s="625" t="s">
        <v>1215</v>
      </c>
      <c r="T74" s="602">
        <v>343.6</v>
      </c>
      <c r="U74" s="602">
        <v>669.2</v>
      </c>
      <c r="V74" s="602">
        <f t="shared" si="19"/>
        <v>325.60000000000002</v>
      </c>
      <c r="W74" s="77"/>
      <c r="AJ74" s="80" t="s">
        <v>217</v>
      </c>
      <c r="AK74" s="268"/>
      <c r="AL74" s="658" t="s">
        <v>0</v>
      </c>
      <c r="AM74" s="60">
        <v>28000</v>
      </c>
      <c r="AN74" s="284">
        <v>34404</v>
      </c>
      <c r="AO74" s="81"/>
      <c r="AP74" s="882"/>
      <c r="AQ74" s="282"/>
      <c r="CB74" s="71" t="s">
        <v>1305</v>
      </c>
      <c r="CC74" s="105"/>
      <c r="CD74" s="105"/>
      <c r="CE74" s="105"/>
      <c r="CF74" s="105"/>
      <c r="CG74" s="105"/>
      <c r="CH74" s="105"/>
      <c r="CI74" s="105"/>
      <c r="CJ74" s="105"/>
      <c r="CK74" s="105"/>
      <c r="CS74" s="105"/>
      <c r="CT74" s="105"/>
      <c r="CU74" s="105"/>
    </row>
    <row r="75" spans="4:99">
      <c r="D75" s="71" t="s">
        <v>1456</v>
      </c>
      <c r="R75" s="75"/>
      <c r="S75" s="625" t="s">
        <v>320</v>
      </c>
      <c r="T75" s="602">
        <v>1100.4000000000001</v>
      </c>
      <c r="U75" s="602">
        <v>1558.1</v>
      </c>
      <c r="V75" s="602">
        <f t="shared" si="19"/>
        <v>457.69999999999982</v>
      </c>
      <c r="W75" s="77"/>
      <c r="AJ75" s="80" t="s">
        <v>217</v>
      </c>
      <c r="AK75" s="268"/>
      <c r="AL75" s="658" t="s">
        <v>42</v>
      </c>
      <c r="AM75" s="284">
        <v>70000</v>
      </c>
      <c r="AN75" s="60">
        <v>71358</v>
      </c>
      <c r="AO75" s="81"/>
      <c r="AP75" s="882"/>
      <c r="AQ75" s="282"/>
      <c r="CC75" s="105"/>
      <c r="CD75" s="105"/>
      <c r="CE75" s="105"/>
      <c r="CF75" s="105"/>
      <c r="CG75" s="105"/>
      <c r="CH75" s="105"/>
      <c r="CI75" s="105"/>
      <c r="CJ75" s="105"/>
      <c r="CK75" s="105"/>
      <c r="CS75" s="105"/>
      <c r="CT75" s="105"/>
      <c r="CU75" s="105"/>
    </row>
    <row r="76" spans="4:99">
      <c r="D76" s="71" t="s">
        <v>1457</v>
      </c>
      <c r="R76" s="75"/>
      <c r="S76" s="626" t="s">
        <v>1207</v>
      </c>
      <c r="T76" s="603">
        <f>SUM(T77:T79)</f>
        <v>10000.200000000001</v>
      </c>
      <c r="U76" s="603">
        <f>SUM(U77:U79)</f>
        <v>12613.699999999999</v>
      </c>
      <c r="V76" s="603">
        <f t="shared" si="19"/>
        <v>2613.4999999999982</v>
      </c>
      <c r="W76" s="77"/>
      <c r="AJ76" s="80" t="s">
        <v>217</v>
      </c>
      <c r="AK76" s="268"/>
      <c r="AL76" s="658" t="s">
        <v>390</v>
      </c>
      <c r="AM76" s="284">
        <v>16243</v>
      </c>
      <c r="AN76" s="284">
        <v>18000</v>
      </c>
      <c r="AO76" s="81"/>
      <c r="AP76" s="882"/>
      <c r="AQ76" s="282"/>
      <c r="CC76" s="105"/>
      <c r="CD76" s="105"/>
      <c r="CE76" s="105"/>
      <c r="CF76" s="105"/>
      <c r="CG76" s="105"/>
      <c r="CH76" s="105"/>
      <c r="CI76" s="105"/>
      <c r="CJ76" s="105"/>
      <c r="CK76" s="105"/>
      <c r="CS76" s="105"/>
      <c r="CT76" s="105"/>
      <c r="CU76" s="105"/>
    </row>
    <row r="77" spans="4:99">
      <c r="D77" s="71" t="s">
        <v>1576</v>
      </c>
      <c r="R77" s="75"/>
      <c r="S77" s="625" t="s">
        <v>1208</v>
      </c>
      <c r="T77" s="602">
        <v>4429.3999999999996</v>
      </c>
      <c r="U77" s="602">
        <v>5802.4</v>
      </c>
      <c r="V77" s="602">
        <f t="shared" si="19"/>
        <v>1373</v>
      </c>
      <c r="W77" s="77"/>
      <c r="AJ77" s="80" t="s">
        <v>217</v>
      </c>
      <c r="AK77" s="76"/>
      <c r="AL77" s="658" t="s">
        <v>122</v>
      </c>
      <c r="AM77" s="284">
        <v>21632</v>
      </c>
      <c r="AN77" s="284">
        <v>34000</v>
      </c>
      <c r="AO77" s="81"/>
      <c r="AP77" s="882"/>
      <c r="AQ77" s="282"/>
      <c r="CC77" s="105"/>
      <c r="CD77" s="105"/>
      <c r="CE77" s="105"/>
      <c r="CF77" s="105"/>
      <c r="CG77" s="105"/>
      <c r="CH77" s="105"/>
      <c r="CI77" s="105"/>
      <c r="CJ77" s="105"/>
      <c r="CK77" s="105"/>
      <c r="CS77" s="105"/>
      <c r="CT77" s="105"/>
      <c r="CU77" s="105"/>
    </row>
    <row r="78" spans="4:99">
      <c r="D78" s="71" t="s">
        <v>1747</v>
      </c>
      <c r="R78" s="75"/>
      <c r="S78" s="625" t="s">
        <v>527</v>
      </c>
      <c r="T78" s="602">
        <v>5313.8</v>
      </c>
      <c r="U78" s="602">
        <v>6506.4</v>
      </c>
      <c r="V78" s="602">
        <f t="shared" si="19"/>
        <v>1192.5999999999995</v>
      </c>
      <c r="W78" s="77"/>
      <c r="AJ78" s="80" t="s">
        <v>217</v>
      </c>
      <c r="AK78" s="76"/>
      <c r="AL78" s="658" t="s">
        <v>24</v>
      </c>
      <c r="AM78" s="95">
        <v>10000</v>
      </c>
      <c r="AN78" s="95"/>
      <c r="AO78" s="81"/>
      <c r="AP78" s="882"/>
      <c r="AQ78" s="282"/>
      <c r="CC78" s="105"/>
      <c r="CD78" s="105"/>
      <c r="CE78" s="105"/>
      <c r="CF78" s="105"/>
      <c r="CG78" s="105"/>
      <c r="CH78" s="105"/>
      <c r="CI78" s="105"/>
      <c r="CJ78" s="105"/>
      <c r="CK78" s="105"/>
      <c r="CS78" s="105"/>
      <c r="CT78" s="105"/>
      <c r="CU78" s="105"/>
    </row>
    <row r="79" spans="4:99">
      <c r="R79" s="75"/>
      <c r="S79" s="625" t="s">
        <v>161</v>
      </c>
      <c r="T79" s="602">
        <v>257</v>
      </c>
      <c r="U79" s="602">
        <v>304.89999999999998</v>
      </c>
      <c r="V79" s="602">
        <f t="shared" si="19"/>
        <v>47.899999999999977</v>
      </c>
      <c r="W79" s="77"/>
      <c r="AJ79" s="80"/>
      <c r="AK79" s="76"/>
      <c r="AL79" s="598" t="s">
        <v>1285</v>
      </c>
      <c r="AM79" s="95"/>
      <c r="AN79" s="327">
        <f>AN80+AN81</f>
        <v>28138.080000000002</v>
      </c>
      <c r="AO79" s="81"/>
      <c r="AP79" s="882"/>
      <c r="AQ79" s="282"/>
      <c r="CC79" s="105"/>
      <c r="CD79" s="105"/>
      <c r="CE79" s="105"/>
      <c r="CF79" s="105"/>
      <c r="CG79" s="105"/>
      <c r="CH79" s="105"/>
      <c r="CI79" s="105"/>
      <c r="CJ79" s="105"/>
      <c r="CK79" s="105"/>
      <c r="CS79" s="105"/>
      <c r="CT79" s="105"/>
      <c r="CU79" s="105"/>
    </row>
    <row r="80" spans="4:99">
      <c r="R80" s="75"/>
      <c r="S80" s="627" t="s">
        <v>5</v>
      </c>
      <c r="T80" s="607">
        <f>T60+T71+T76</f>
        <v>175498.90000000002</v>
      </c>
      <c r="U80" s="607">
        <f>U60+U71+U76</f>
        <v>188710.90000000002</v>
      </c>
      <c r="V80" s="607">
        <f t="shared" si="19"/>
        <v>13212</v>
      </c>
      <c r="W80" s="77"/>
      <c r="AJ80" s="80"/>
      <c r="AK80" s="76"/>
      <c r="AL80" s="658" t="s">
        <v>0</v>
      </c>
      <c r="AM80" s="95">
        <f>AM43+AM44+AM45</f>
        <v>18905.227200000001</v>
      </c>
      <c r="AN80" s="95">
        <f>AN43+AN44+AN45</f>
        <v>25138.080000000002</v>
      </c>
      <c r="AO80" s="81"/>
      <c r="AP80" s="882"/>
      <c r="AQ80" s="282"/>
      <c r="CC80" s="105"/>
      <c r="CD80" s="105"/>
      <c r="CE80" s="105"/>
      <c r="CF80" s="105"/>
      <c r="CG80" s="105"/>
      <c r="CH80" s="105"/>
      <c r="CI80" s="105"/>
      <c r="CJ80" s="105"/>
      <c r="CK80" s="105"/>
      <c r="CS80" s="105"/>
      <c r="CT80" s="105"/>
      <c r="CU80" s="105"/>
    </row>
    <row r="81" spans="4:99" ht="15" thickBot="1">
      <c r="R81" s="102"/>
      <c r="S81" s="103"/>
      <c r="T81" s="103"/>
      <c r="U81" s="103"/>
      <c r="V81" s="103"/>
      <c r="W81" s="104"/>
      <c r="AJ81" s="80"/>
      <c r="AK81" s="76"/>
      <c r="AL81" s="658" t="s">
        <v>390</v>
      </c>
      <c r="AM81" s="95"/>
      <c r="AN81" s="95">
        <v>3000</v>
      </c>
      <c r="AO81" s="81"/>
      <c r="AP81" s="882"/>
      <c r="AQ81" s="282"/>
      <c r="AW81" s="661"/>
      <c r="AX81" s="661"/>
      <c r="AY81" s="661"/>
      <c r="AZ81" s="661"/>
      <c r="BA81" s="661"/>
      <c r="BB81" s="661"/>
      <c r="BC81" s="661"/>
      <c r="BD81" s="661"/>
      <c r="BE81" s="661"/>
      <c r="BF81" s="661"/>
      <c r="BG81" s="661"/>
      <c r="BH81" s="661"/>
      <c r="BI81" s="661"/>
      <c r="BJ81" s="661"/>
      <c r="BK81" s="661"/>
      <c r="CC81" s="105"/>
      <c r="CD81" s="105"/>
      <c r="CE81" s="105"/>
      <c r="CF81" s="105"/>
      <c r="CG81" s="105"/>
      <c r="CH81" s="105"/>
      <c r="CI81" s="105"/>
      <c r="CJ81" s="105"/>
      <c r="CK81" s="105"/>
      <c r="CS81" s="105"/>
      <c r="CT81" s="105"/>
      <c r="CU81" s="105"/>
    </row>
    <row r="82" spans="4:99">
      <c r="S82" s="73"/>
      <c r="T82" s="73"/>
      <c r="U82" s="73"/>
      <c r="V82" s="73"/>
      <c r="AJ82" s="80" t="s">
        <v>216</v>
      </c>
      <c r="AK82" s="76"/>
      <c r="AL82" s="788" t="s">
        <v>1206</v>
      </c>
      <c r="AM82" s="95">
        <f>0.21*AM71</f>
        <v>64969.38</v>
      </c>
      <c r="AN82" s="327">
        <f>AN83+AN87</f>
        <v>65200</v>
      </c>
      <c r="AO82" s="808"/>
      <c r="AP82" s="186" t="s">
        <v>1509</v>
      </c>
      <c r="AQ82" s="282"/>
      <c r="AR82" s="661"/>
      <c r="AS82" s="661"/>
      <c r="AT82" s="661"/>
      <c r="AU82" s="661"/>
      <c r="AV82" s="661"/>
      <c r="CS82" s="105"/>
      <c r="CT82" s="105"/>
      <c r="CU82" s="105"/>
    </row>
    <row r="83" spans="4:99">
      <c r="D83" s="71" t="s">
        <v>1711</v>
      </c>
      <c r="E83" s="71" t="s">
        <v>588</v>
      </c>
      <c r="F83" s="71" t="s">
        <v>589</v>
      </c>
      <c r="G83" s="71" t="s">
        <v>1548</v>
      </c>
      <c r="S83" s="172" t="s">
        <v>369</v>
      </c>
      <c r="T83" s="73"/>
      <c r="U83" s="73"/>
      <c r="V83" s="73"/>
      <c r="AJ83" s="80" t="s">
        <v>216</v>
      </c>
      <c r="AK83" s="76"/>
      <c r="AL83" s="598" t="s">
        <v>1212</v>
      </c>
      <c r="AM83" s="284">
        <v>5000</v>
      </c>
      <c r="AN83" s="327">
        <f>AN84+AN85+AN86</f>
        <v>6200</v>
      </c>
      <c r="AO83" s="81"/>
      <c r="AP83" s="882"/>
      <c r="AQ83" s="282"/>
      <c r="CS83" s="105"/>
      <c r="CT83" s="105"/>
      <c r="CU83" s="105"/>
    </row>
    <row r="84" spans="4:99">
      <c r="D84" s="71" t="s">
        <v>257</v>
      </c>
      <c r="E84" s="71">
        <f>80/1000*Ratios!B79</f>
        <v>726.76847999999995</v>
      </c>
      <c r="F84" s="71">
        <f>180/1000*Ratios!B79</f>
        <v>1635.2290799999998</v>
      </c>
      <c r="G84" s="71">
        <f>130/1000*Ratios!B79</f>
        <v>1180.9987799999999</v>
      </c>
      <c r="S84" s="71" t="s">
        <v>1217</v>
      </c>
      <c r="AJ84" s="80"/>
      <c r="AK84" s="76" t="s">
        <v>1291</v>
      </c>
      <c r="AL84" s="658" t="s">
        <v>62</v>
      </c>
      <c r="AM84" s="109">
        <v>5000</v>
      </c>
      <c r="AN84" s="95">
        <v>3500</v>
      </c>
      <c r="AO84" s="81"/>
      <c r="AP84" s="882"/>
      <c r="AQ84" s="282"/>
      <c r="CS84" s="105"/>
      <c r="CT84" s="105"/>
      <c r="CU84" s="105"/>
    </row>
    <row r="85" spans="4:99">
      <c r="D85" s="71" t="s">
        <v>86</v>
      </c>
      <c r="E85" s="71">
        <f>2.5/1000*Ratios!B82</f>
        <v>15.360326250000004</v>
      </c>
      <c r="F85" s="71">
        <f>7/1000*Ratios!B82</f>
        <v>43.008913500000006</v>
      </c>
      <c r="G85" s="71">
        <f>4.75*Ratios!B82/1000</f>
        <v>29.184619875000003</v>
      </c>
      <c r="S85" s="71" t="s">
        <v>1219</v>
      </c>
      <c r="AJ85" s="80" t="s">
        <v>217</v>
      </c>
      <c r="AK85" s="76"/>
      <c r="AL85" s="658" t="s">
        <v>123</v>
      </c>
      <c r="AM85" s="284"/>
      <c r="AN85" s="95">
        <v>200</v>
      </c>
      <c r="AO85" s="81"/>
      <c r="AP85" s="882"/>
      <c r="AQ85" s="282"/>
      <c r="CS85" s="105"/>
      <c r="CT85" s="105"/>
      <c r="CU85" s="105"/>
    </row>
    <row r="86" spans="4:99">
      <c r="D86" s="71" t="s">
        <v>320</v>
      </c>
      <c r="S86" s="71" t="s">
        <v>1295</v>
      </c>
      <c r="X86" t="s">
        <v>101</v>
      </c>
      <c r="AJ86" s="80"/>
      <c r="AK86" s="76"/>
      <c r="AL86" s="658" t="s">
        <v>86</v>
      </c>
      <c r="AM86" s="95"/>
      <c r="AN86" s="95">
        <v>2500</v>
      </c>
      <c r="AO86" s="81"/>
      <c r="AP86" s="882"/>
      <c r="AQ86" s="282"/>
      <c r="CS86" s="105"/>
      <c r="CT86" s="105"/>
      <c r="CU86" s="105"/>
    </row>
    <row r="87" spans="4:99">
      <c r="D87" s="71" t="s">
        <v>161</v>
      </c>
      <c r="R87" s="71" t="s">
        <v>101</v>
      </c>
      <c r="AJ87" s="80"/>
      <c r="AK87" s="76"/>
      <c r="AL87" s="598" t="s">
        <v>1289</v>
      </c>
      <c r="AM87" s="95">
        <f>AM82-AM83</f>
        <v>59969.38</v>
      </c>
      <c r="AN87" s="327">
        <f>AN88+AN89+AN90+AN91</f>
        <v>59000</v>
      </c>
      <c r="AO87" s="81"/>
      <c r="AP87" s="882"/>
      <c r="AQ87" s="282"/>
      <c r="CS87" s="105"/>
      <c r="CT87" s="105"/>
      <c r="CU87" s="105"/>
    </row>
    <row r="88" spans="4:99">
      <c r="S88" s="282"/>
      <c r="AJ88" s="80" t="s">
        <v>216</v>
      </c>
      <c r="AK88" s="76"/>
      <c r="AL88" s="658" t="s">
        <v>1211</v>
      </c>
      <c r="AM88" s="284">
        <f>0.51*AM82</f>
        <v>33134.383799999996</v>
      </c>
      <c r="AN88" s="95">
        <v>30000</v>
      </c>
      <c r="AO88" s="81"/>
      <c r="AP88" s="882"/>
      <c r="AQ88" s="282"/>
      <c r="AW88" s="322"/>
      <c r="AX88" s="322"/>
      <c r="AY88" s="322"/>
      <c r="AZ88" s="322"/>
      <c r="BA88" s="322"/>
      <c r="BB88" s="322"/>
      <c r="BC88" s="322"/>
      <c r="BD88" s="322"/>
      <c r="BE88" s="322"/>
      <c r="BF88" s="322"/>
      <c r="BG88" s="322"/>
      <c r="BH88" s="322"/>
      <c r="BI88" s="322"/>
      <c r="BJ88" s="322"/>
      <c r="BK88" s="322"/>
      <c r="CS88" s="105"/>
      <c r="CT88" s="105"/>
      <c r="CU88" s="105"/>
    </row>
    <row r="89" spans="4:99">
      <c r="S89" s="172" t="s">
        <v>215</v>
      </c>
      <c r="AJ89" s="80"/>
      <c r="AK89" s="76"/>
      <c r="AL89" s="658" t="s">
        <v>1213</v>
      </c>
      <c r="AM89" s="52">
        <v>22000</v>
      </c>
      <c r="AN89" s="95">
        <v>7000</v>
      </c>
      <c r="AO89" s="81"/>
      <c r="AP89" s="882"/>
      <c r="AQ89" s="282"/>
      <c r="AR89" s="322"/>
      <c r="AS89" s="322"/>
      <c r="AT89" s="322"/>
      <c r="AU89" s="322"/>
      <c r="AV89" s="322"/>
      <c r="AW89" s="322"/>
      <c r="AX89" s="322"/>
      <c r="AY89" s="322"/>
      <c r="AZ89" s="322"/>
      <c r="BA89" s="322"/>
      <c r="BB89" s="322"/>
      <c r="BC89" s="322"/>
      <c r="BD89" s="322"/>
      <c r="BE89" s="322"/>
      <c r="BF89" s="322"/>
      <c r="BG89" s="322"/>
      <c r="BH89" s="322"/>
      <c r="BI89" s="322"/>
      <c r="BJ89" s="322"/>
      <c r="BK89" s="322"/>
      <c r="CS89" s="105"/>
      <c r="CT89" s="105"/>
      <c r="CU89" s="105"/>
    </row>
    <row r="90" spans="4:99">
      <c r="S90" s="322" t="s">
        <v>1505</v>
      </c>
      <c r="AJ90" s="80"/>
      <c r="AK90" s="76"/>
      <c r="AL90" s="658" t="s">
        <v>1288</v>
      </c>
      <c r="AM90" s="52">
        <v>1500</v>
      </c>
      <c r="AN90" s="95">
        <v>20000</v>
      </c>
      <c r="AO90" s="81"/>
      <c r="AP90" s="882"/>
      <c r="AQ90" s="282"/>
      <c r="AR90" s="322"/>
      <c r="AS90" s="322"/>
      <c r="AT90" s="322"/>
      <c r="AU90" s="322"/>
      <c r="AV90" s="322"/>
      <c r="CS90" s="105"/>
      <c r="CT90" s="105"/>
      <c r="CU90" s="105"/>
    </row>
    <row r="91" spans="4:99">
      <c r="S91" s="322" t="s">
        <v>1506</v>
      </c>
      <c r="AJ91" s="80"/>
      <c r="AK91" s="76"/>
      <c r="AL91" s="658" t="s">
        <v>24</v>
      </c>
      <c r="AM91" s="52">
        <v>1500</v>
      </c>
      <c r="AN91" s="95">
        <v>2000</v>
      </c>
      <c r="AO91" s="81"/>
      <c r="AP91" s="882"/>
      <c r="AQ91" s="282"/>
      <c r="CS91" s="105"/>
      <c r="CT91" s="105"/>
      <c r="CU91" s="105"/>
    </row>
    <row r="92" spans="4:99">
      <c r="AJ92" s="80" t="s">
        <v>216</v>
      </c>
      <c r="AK92" s="76"/>
      <c r="AL92" s="788" t="s">
        <v>1207</v>
      </c>
      <c r="AM92" s="284">
        <v>20000</v>
      </c>
      <c r="AN92" s="327">
        <f>AN93+AN94+AN95</f>
        <v>22000</v>
      </c>
      <c r="AO92" s="81"/>
      <c r="AP92" s="882"/>
      <c r="AQ92" s="282"/>
      <c r="CS92" s="105"/>
      <c r="CT92" s="105"/>
      <c r="CU92" s="105"/>
    </row>
    <row r="93" spans="4:99">
      <c r="AJ93" s="80" t="s">
        <v>217</v>
      </c>
      <c r="AK93" s="76"/>
      <c r="AL93" s="283" t="s">
        <v>1208</v>
      </c>
      <c r="AM93" s="284">
        <v>5758</v>
      </c>
      <c r="AN93" s="95">
        <v>7000</v>
      </c>
      <c r="AO93" s="81"/>
      <c r="AP93" s="882"/>
      <c r="AQ93" s="282"/>
      <c r="CS93" s="105"/>
      <c r="CT93" s="105"/>
      <c r="CU93" s="105"/>
    </row>
    <row r="94" spans="4:99">
      <c r="AJ94" s="80" t="s">
        <v>217</v>
      </c>
      <c r="AK94" s="76"/>
      <c r="AL94" s="283" t="s">
        <v>527</v>
      </c>
      <c r="AM94" s="284">
        <v>9872</v>
      </c>
      <c r="AN94" s="95">
        <v>10000</v>
      </c>
      <c r="AO94" s="81"/>
      <c r="AP94" s="882"/>
      <c r="AQ94" s="282"/>
      <c r="CS94" s="105"/>
      <c r="CT94" s="105"/>
      <c r="CU94" s="105"/>
    </row>
    <row r="95" spans="4:99">
      <c r="AJ95" s="80"/>
      <c r="AK95" s="76"/>
      <c r="AL95" s="283" t="s">
        <v>24</v>
      </c>
      <c r="AM95" s="95">
        <f>AM92-AM93-AM94</f>
        <v>4370</v>
      </c>
      <c r="AN95" s="95">
        <v>5000</v>
      </c>
      <c r="AO95" s="81"/>
      <c r="AP95" s="882"/>
      <c r="AQ95" s="282"/>
      <c r="CS95" s="105"/>
      <c r="CT95" s="105"/>
      <c r="CU95" s="105"/>
    </row>
    <row r="96" spans="4:99">
      <c r="AJ96" s="80" t="s">
        <v>1290</v>
      </c>
      <c r="AK96" s="76"/>
      <c r="AL96" s="788" t="s">
        <v>102</v>
      </c>
      <c r="AM96" s="95">
        <f>0.05*AM71</f>
        <v>15468.900000000001</v>
      </c>
      <c r="AN96" s="95">
        <v>6000</v>
      </c>
      <c r="AO96" s="81"/>
      <c r="AP96" s="882"/>
      <c r="AQ96" s="282"/>
      <c r="CS96" s="105"/>
      <c r="CT96" s="105"/>
      <c r="CU96" s="105"/>
    </row>
    <row r="97" spans="34:99">
      <c r="AJ97" s="80"/>
      <c r="AK97" s="76"/>
      <c r="AL97" s="187"/>
      <c r="AM97" s="76"/>
      <c r="AN97" s="76"/>
      <c r="AO97" s="81"/>
      <c r="CS97" s="105"/>
      <c r="CT97" s="105"/>
      <c r="CU97" s="105"/>
    </row>
    <row r="98" spans="34:99">
      <c r="AJ98" s="80"/>
      <c r="AK98" s="76"/>
      <c r="AL98" s="62" t="s">
        <v>571</v>
      </c>
      <c r="AM98" s="597"/>
      <c r="AN98" s="95"/>
      <c r="AO98" s="81"/>
      <c r="CS98" s="105"/>
      <c r="CT98" s="105"/>
      <c r="CU98" s="105"/>
    </row>
    <row r="99" spans="34:99">
      <c r="AJ99" s="80"/>
      <c r="AK99" s="268"/>
      <c r="AL99" s="187"/>
      <c r="AM99" s="76"/>
      <c r="AN99" s="76"/>
      <c r="AO99" s="81"/>
      <c r="CS99" s="105"/>
      <c r="CT99" s="105"/>
      <c r="CU99" s="105"/>
    </row>
    <row r="100" spans="34:99">
      <c r="AJ100" s="80"/>
      <c r="AK100" s="268" t="s">
        <v>1535</v>
      </c>
      <c r="AL100" s="124" t="s">
        <v>24</v>
      </c>
      <c r="AM100" s="639" t="s">
        <v>588</v>
      </c>
      <c r="AN100" s="809" t="s">
        <v>589</v>
      </c>
      <c r="AO100" s="81"/>
      <c r="AQ100" s="71" t="s">
        <v>159</v>
      </c>
      <c r="CS100" s="105"/>
      <c r="CT100" s="105"/>
      <c r="CU100" s="105"/>
    </row>
    <row r="101" spans="34:99">
      <c r="AJ101" s="80"/>
      <c r="AK101" s="268"/>
      <c r="AL101" s="95" t="s">
        <v>1205</v>
      </c>
      <c r="AM101" s="284"/>
      <c r="AN101" s="95"/>
      <c r="AO101" s="81"/>
      <c r="AQ101" s="71" t="s">
        <v>1643</v>
      </c>
      <c r="CS101" s="105"/>
      <c r="CT101" s="105"/>
      <c r="CU101" s="105"/>
    </row>
    <row r="102" spans="34:99">
      <c r="AJ102" s="80"/>
      <c r="AK102" s="268" t="s">
        <v>217</v>
      </c>
      <c r="AL102" s="283" t="s">
        <v>0</v>
      </c>
      <c r="AM102" s="60">
        <v>6500</v>
      </c>
      <c r="AN102" s="45">
        <v>6596</v>
      </c>
      <c r="AO102" s="81"/>
      <c r="AQ102" s="71" t="s">
        <v>1644</v>
      </c>
      <c r="CS102" s="105"/>
      <c r="CT102" s="105"/>
      <c r="CU102" s="105"/>
    </row>
    <row r="103" spans="34:99">
      <c r="AJ103" s="80"/>
      <c r="AK103" s="268"/>
      <c r="AL103" s="283" t="s">
        <v>117</v>
      </c>
      <c r="AM103" s="60"/>
      <c r="AN103" s="45"/>
      <c r="AO103" s="81"/>
      <c r="CS103" s="105"/>
      <c r="CT103" s="105"/>
      <c r="CU103" s="105"/>
    </row>
    <row r="104" spans="34:99">
      <c r="AJ104" s="80"/>
      <c r="AK104" s="268" t="s">
        <v>217</v>
      </c>
      <c r="AL104" s="283" t="s">
        <v>42</v>
      </c>
      <c r="AM104" s="60">
        <v>6659</v>
      </c>
      <c r="AN104" s="45">
        <v>9560</v>
      </c>
      <c r="AO104" s="81"/>
      <c r="CS104" s="105"/>
      <c r="CT104" s="105"/>
      <c r="CU104" s="105"/>
    </row>
    <row r="105" spans="34:99">
      <c r="AH105" s="194"/>
      <c r="AJ105" s="80"/>
      <c r="AK105" s="268" t="s">
        <v>217</v>
      </c>
      <c r="AL105" s="283" t="s">
        <v>390</v>
      </c>
      <c r="AM105" s="60">
        <v>4644</v>
      </c>
      <c r="AN105" s="45">
        <v>6300</v>
      </c>
      <c r="AO105" s="81"/>
      <c r="CS105" s="105"/>
      <c r="CT105" s="105"/>
      <c r="CU105" s="105"/>
    </row>
    <row r="106" spans="34:99">
      <c r="AJ106" s="80"/>
      <c r="AK106" s="268" t="s">
        <v>217</v>
      </c>
      <c r="AL106" s="283" t="s">
        <v>122</v>
      </c>
      <c r="AM106" s="284">
        <v>879</v>
      </c>
      <c r="AN106" s="95">
        <v>3150</v>
      </c>
      <c r="AO106" s="141"/>
      <c r="CS106" s="105"/>
      <c r="CT106" s="105"/>
      <c r="CU106" s="105"/>
    </row>
    <row r="107" spans="34:99">
      <c r="AJ107" s="80"/>
      <c r="AK107" s="268"/>
      <c r="AL107" s="283" t="s">
        <v>257</v>
      </c>
      <c r="AM107" s="284"/>
      <c r="AN107" s="95"/>
      <c r="AO107" s="81"/>
      <c r="CS107" s="105"/>
      <c r="CT107" s="105"/>
      <c r="CU107" s="105"/>
    </row>
    <row r="108" spans="34:99">
      <c r="AJ108" s="80"/>
      <c r="AK108" s="268"/>
      <c r="AL108" s="283" t="s">
        <v>1209</v>
      </c>
      <c r="AM108" s="284"/>
      <c r="AN108" s="95"/>
      <c r="AO108" s="81"/>
      <c r="CS108" s="105"/>
      <c r="CT108" s="105"/>
      <c r="CU108" s="105"/>
    </row>
    <row r="109" spans="34:99">
      <c r="AJ109" s="80"/>
      <c r="AK109" s="268"/>
      <c r="AL109" s="283" t="s">
        <v>263</v>
      </c>
      <c r="AM109" s="284"/>
      <c r="AN109" s="95"/>
      <c r="AO109" s="81"/>
      <c r="CS109" s="105"/>
      <c r="CT109" s="105"/>
      <c r="CU109" s="105"/>
    </row>
    <row r="110" spans="34:99">
      <c r="AJ110" s="80"/>
      <c r="AK110" s="268"/>
      <c r="AL110" s="283" t="s">
        <v>319</v>
      </c>
      <c r="AM110" s="284"/>
      <c r="AN110" s="95"/>
      <c r="AO110" s="81"/>
    </row>
    <row r="111" spans="34:99">
      <c r="AJ111" s="80"/>
      <c r="AK111" s="268"/>
      <c r="AL111" s="283" t="s">
        <v>24</v>
      </c>
      <c r="AM111" s="284"/>
      <c r="AN111" s="95"/>
      <c r="AO111" s="81"/>
    </row>
    <row r="112" spans="34:99">
      <c r="AJ112" s="80"/>
      <c r="AK112" s="268"/>
      <c r="AL112" s="94" t="s">
        <v>1206</v>
      </c>
      <c r="AM112" s="284"/>
      <c r="AN112" s="95"/>
      <c r="AO112" s="81"/>
    </row>
    <row r="113" spans="36:41">
      <c r="AJ113" s="80"/>
      <c r="AK113" s="268" t="s">
        <v>217</v>
      </c>
      <c r="AL113" s="283" t="s">
        <v>62</v>
      </c>
      <c r="AM113" s="284">
        <v>17030</v>
      </c>
      <c r="AN113" s="95">
        <v>17500</v>
      </c>
      <c r="AO113" s="81"/>
    </row>
    <row r="114" spans="36:41">
      <c r="AJ114" s="80"/>
      <c r="AK114" s="268" t="s">
        <v>217</v>
      </c>
      <c r="AL114" s="283" t="s">
        <v>123</v>
      </c>
      <c r="AM114" s="284"/>
      <c r="AN114" s="95"/>
      <c r="AO114" s="81"/>
    </row>
    <row r="115" spans="36:41">
      <c r="AJ115" s="80"/>
      <c r="AK115" s="268" t="s">
        <v>217</v>
      </c>
      <c r="AL115" s="283" t="s">
        <v>86</v>
      </c>
      <c r="AM115" s="284"/>
      <c r="AN115" s="95"/>
      <c r="AO115" s="81"/>
    </row>
    <row r="116" spans="36:41">
      <c r="AJ116" s="80"/>
      <c r="AK116" s="268"/>
      <c r="AL116" s="283" t="s">
        <v>320</v>
      </c>
      <c r="AM116" s="284"/>
      <c r="AN116" s="95"/>
      <c r="AO116" s="81"/>
    </row>
    <row r="117" spans="36:41">
      <c r="AJ117" s="80"/>
      <c r="AK117" s="268"/>
      <c r="AL117" s="94" t="s">
        <v>1207</v>
      </c>
      <c r="AM117" s="284"/>
      <c r="AN117" s="95"/>
      <c r="AO117" s="81"/>
    </row>
    <row r="118" spans="36:41">
      <c r="AJ118" s="80"/>
      <c r="AK118" s="268"/>
      <c r="AL118" s="283" t="s">
        <v>1208</v>
      </c>
      <c r="AM118" s="284">
        <v>1647</v>
      </c>
      <c r="AN118" s="95">
        <v>2000</v>
      </c>
      <c r="AO118" s="81"/>
    </row>
    <row r="119" spans="36:41">
      <c r="AJ119" s="80"/>
      <c r="AK119" s="268"/>
      <c r="AL119" s="283" t="s">
        <v>527</v>
      </c>
      <c r="AM119" s="284">
        <v>696</v>
      </c>
      <c r="AN119" s="95">
        <v>1000</v>
      </c>
      <c r="AO119" s="81"/>
    </row>
    <row r="120" spans="36:41">
      <c r="AJ120" s="80"/>
      <c r="AK120" s="268"/>
      <c r="AL120" s="283" t="s">
        <v>161</v>
      </c>
      <c r="AM120" s="284"/>
      <c r="AN120" s="95"/>
      <c r="AO120" s="81"/>
    </row>
    <row r="121" spans="36:41" ht="15" thickBot="1">
      <c r="AJ121" s="106"/>
      <c r="AK121" s="281"/>
      <c r="AL121" s="107"/>
      <c r="AM121" s="265"/>
      <c r="AN121" s="265"/>
      <c r="AO121" s="108"/>
    </row>
    <row r="123" spans="36:41">
      <c r="AL123" s="172" t="s">
        <v>369</v>
      </c>
    </row>
    <row r="124" spans="36:41">
      <c r="AL124" s="71" t="s">
        <v>1502</v>
      </c>
      <c r="AM124" s="71" t="s">
        <v>1503</v>
      </c>
    </row>
    <row r="125" spans="36:41">
      <c r="AL125" s="71" t="s">
        <v>1501</v>
      </c>
    </row>
    <row r="126" spans="36:41">
      <c r="AL126" s="71" t="s">
        <v>1292</v>
      </c>
    </row>
    <row r="127" spans="36:41">
      <c r="AL127" s="71" t="s">
        <v>1536</v>
      </c>
    </row>
    <row r="129" spans="38:98">
      <c r="AL129" s="172" t="s">
        <v>215</v>
      </c>
    </row>
    <row r="130" spans="38:98">
      <c r="AL130" s="71" t="s">
        <v>1222</v>
      </c>
    </row>
    <row r="131" spans="38:98">
      <c r="AL131" s="322" t="s">
        <v>1229</v>
      </c>
    </row>
    <row r="133" spans="38:98">
      <c r="AL133" s="71" t="s">
        <v>1497</v>
      </c>
    </row>
    <row r="134" spans="38:98">
      <c r="AL134" s="71" t="s">
        <v>1480</v>
      </c>
    </row>
    <row r="135" spans="38:98">
      <c r="AL135" s="71" t="s">
        <v>1498</v>
      </c>
    </row>
    <row r="136" spans="38:98">
      <c r="AL136" s="71" t="s">
        <v>1499</v>
      </c>
    </row>
    <row r="137" spans="38:98">
      <c r="AL137" s="71" t="s">
        <v>1534</v>
      </c>
    </row>
    <row r="138" spans="38:98">
      <c r="AL138" s="314"/>
    </row>
    <row r="142" spans="38:98">
      <c r="BS142" s="226"/>
      <c r="BT142" s="226"/>
      <c r="BU142" s="226"/>
      <c r="BV142" s="226"/>
      <c r="BW142" s="226"/>
      <c r="BX142" s="226"/>
      <c r="BY142" s="226"/>
      <c r="BZ142" s="226"/>
      <c r="CA142" s="226"/>
      <c r="CG142" s="226"/>
      <c r="CH142" s="226"/>
      <c r="CI142" s="226"/>
      <c r="CJ142" s="226"/>
      <c r="CK142" s="226"/>
      <c r="CL142" s="226"/>
      <c r="CM142" s="226"/>
      <c r="CN142" s="226"/>
      <c r="CO142" s="226"/>
      <c r="CP142" s="226"/>
      <c r="CQ142" s="226"/>
      <c r="CR142" s="226"/>
      <c r="CS142"/>
      <c r="CT142"/>
    </row>
    <row r="143" spans="38:98">
      <c r="CB143" s="226"/>
      <c r="CC143" s="226"/>
      <c r="CD143" s="226"/>
      <c r="CE143" s="226"/>
      <c r="CF143" s="226"/>
    </row>
    <row r="150" spans="42:70">
      <c r="AP150"/>
      <c r="AQ150"/>
      <c r="AW150" s="194"/>
      <c r="AX150" s="194"/>
      <c r="AY150" s="194"/>
      <c r="AZ150" s="194"/>
      <c r="BA150" s="194"/>
      <c r="BB150" s="194"/>
      <c r="BC150" s="194"/>
      <c r="BD150" s="194"/>
      <c r="BE150" s="194"/>
      <c r="BF150" s="194"/>
      <c r="BG150" s="194"/>
      <c r="BH150" s="194"/>
      <c r="BI150" s="194"/>
      <c r="BJ150" s="194"/>
      <c r="BK150" s="194"/>
      <c r="BL150"/>
      <c r="BM150"/>
      <c r="BN150" s="226"/>
      <c r="BO150" s="226"/>
      <c r="BP150" s="226"/>
      <c r="BQ150" s="226"/>
      <c r="BR150" s="226"/>
    </row>
    <row r="151" spans="42:70">
      <c r="AR151" s="194"/>
      <c r="AS151" s="194"/>
      <c r="AT151" s="194"/>
      <c r="AU151" s="194"/>
      <c r="AV151" s="194"/>
    </row>
  </sheetData>
  <mergeCells count="42">
    <mergeCell ref="AU39:AV39"/>
    <mergeCell ref="AW39:AX39"/>
    <mergeCell ref="D12:E12"/>
    <mergeCell ref="AL10:AM10"/>
    <mergeCell ref="AB11:AC11"/>
    <mergeCell ref="AL11:AM11"/>
    <mergeCell ref="AB53:AC53"/>
    <mergeCell ref="AB54:AC54"/>
    <mergeCell ref="D6:E6"/>
    <mergeCell ref="D7:E7"/>
    <mergeCell ref="D8:E8"/>
    <mergeCell ref="D10:E10"/>
    <mergeCell ref="AB10:AC10"/>
    <mergeCell ref="CW47:CW50"/>
    <mergeCell ref="CW19:CW22"/>
    <mergeCell ref="DD15:DD18"/>
    <mergeCell ref="DD19:DD22"/>
    <mergeCell ref="DD23:DD26"/>
    <mergeCell ref="DD32:DD36"/>
    <mergeCell ref="DD37:DD40"/>
    <mergeCell ref="DD41:DD44"/>
    <mergeCell ref="DD47:DD50"/>
    <mergeCell ref="CW32:CW36"/>
    <mergeCell ref="CW37:CW40"/>
    <mergeCell ref="CW41:CW44"/>
    <mergeCell ref="CW15:CW18"/>
    <mergeCell ref="CW23:CW26"/>
    <mergeCell ref="DF10:DG10"/>
    <mergeCell ref="DH10:DI10"/>
    <mergeCell ref="AW10:AX10"/>
    <mergeCell ref="AS10:AT10"/>
    <mergeCell ref="AU10:AV10"/>
    <mergeCell ref="BA10:BB10"/>
    <mergeCell ref="BD10:BE10"/>
    <mergeCell ref="BH10:BI10"/>
    <mergeCell ref="AY10:AZ10"/>
    <mergeCell ref="DK46:DK47"/>
    <mergeCell ref="DL49:DM49"/>
    <mergeCell ref="DN49:DO49"/>
    <mergeCell ref="DK37:DK38"/>
    <mergeCell ref="DK40:DK41"/>
    <mergeCell ref="DK44:DK45"/>
  </mergeCells>
  <pageMargins left="0.7" right="0.7" top="0.75" bottom="0.75" header="0.3" footer="0.3"/>
  <pageSetup paperSize="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Feuil27">
    <tabColor theme="7"/>
  </sheetPr>
  <dimension ref="B5:AD71"/>
  <sheetViews>
    <sheetView zoomScaleNormal="100" workbookViewId="0">
      <selection activeCell="A6" sqref="A6"/>
    </sheetView>
  </sheetViews>
  <sheetFormatPr baseColWidth="10" defaultColWidth="11" defaultRowHeight="14.4"/>
  <cols>
    <col min="1" max="2" width="11" style="71"/>
    <col min="3" max="3" width="23.5546875" style="71" customWidth="1"/>
    <col min="4" max="8" width="11" style="71"/>
    <col min="9" max="9" width="11" style="194"/>
    <col min="10" max="10" width="11" style="665"/>
    <col min="11" max="16" width="11" style="71"/>
    <col min="17" max="17" width="11" style="220"/>
    <col min="18" max="16384" width="11" style="71"/>
  </cols>
  <sheetData>
    <row r="5" spans="2:20">
      <c r="Q5" s="71"/>
    </row>
    <row r="6" spans="2:20">
      <c r="B6" s="933" t="s">
        <v>183</v>
      </c>
      <c r="C6" s="933"/>
      <c r="F6" s="290"/>
      <c r="Q6" s="71"/>
    </row>
    <row r="7" spans="2:20">
      <c r="B7" s="933" t="s">
        <v>1392</v>
      </c>
      <c r="C7" s="933"/>
      <c r="F7" s="290"/>
      <c r="Q7" s="71"/>
    </row>
    <row r="8" spans="2:20">
      <c r="B8" s="933" t="s">
        <v>252</v>
      </c>
      <c r="C8" s="933"/>
      <c r="F8" s="290"/>
      <c r="I8" s="71"/>
      <c r="J8" s="71"/>
      <c r="Q8" s="71"/>
    </row>
    <row r="9" spans="2:20" ht="34.5" customHeight="1" thickBot="1">
      <c r="I9" s="71"/>
      <c r="J9" s="71"/>
      <c r="Q9" s="71"/>
    </row>
    <row r="10" spans="2:20" s="3" customFormat="1" ht="15" thickBot="1">
      <c r="B10" s="39"/>
      <c r="C10" s="934" t="s">
        <v>186</v>
      </c>
      <c r="D10" s="934"/>
      <c r="E10" s="40"/>
      <c r="F10" s="71"/>
      <c r="G10" s="352"/>
      <c r="H10" s="740" t="s">
        <v>179</v>
      </c>
      <c r="I10" s="740"/>
      <c r="J10" s="354"/>
      <c r="K10" s="71"/>
      <c r="L10" s="39"/>
      <c r="M10" s="934" t="s">
        <v>186</v>
      </c>
      <c r="N10" s="934"/>
      <c r="O10" s="40"/>
      <c r="P10" s="71"/>
      <c r="Q10" s="352"/>
      <c r="R10" s="740" t="s">
        <v>179</v>
      </c>
      <c r="S10" s="740"/>
      <c r="T10" s="354"/>
    </row>
    <row r="11" spans="2:20">
      <c r="B11" s="620"/>
      <c r="C11" s="930" t="s">
        <v>72</v>
      </c>
      <c r="D11" s="930"/>
      <c r="E11" s="621"/>
      <c r="G11" s="80"/>
      <c r="H11" s="76" t="s">
        <v>72</v>
      </c>
      <c r="I11" s="76"/>
      <c r="J11" s="81"/>
      <c r="L11" s="620"/>
      <c r="M11" s="930" t="s">
        <v>75</v>
      </c>
      <c r="N11" s="930"/>
      <c r="O11" s="621"/>
      <c r="Q11" s="80"/>
      <c r="R11" s="76" t="s">
        <v>75</v>
      </c>
      <c r="S11" s="76"/>
      <c r="T11" s="81"/>
    </row>
    <row r="12" spans="2:20">
      <c r="B12" s="78"/>
      <c r="C12" s="285"/>
      <c r="D12" s="76" t="s">
        <v>321</v>
      </c>
      <c r="E12" s="79"/>
      <c r="G12" s="80"/>
      <c r="H12" s="76"/>
      <c r="I12" s="76"/>
      <c r="J12" s="81"/>
      <c r="L12" s="78"/>
      <c r="M12" s="285"/>
      <c r="N12" s="76" t="s">
        <v>321</v>
      </c>
      <c r="O12" s="79"/>
      <c r="Q12" s="80"/>
      <c r="R12" s="76"/>
      <c r="S12" s="76"/>
      <c r="T12" s="81"/>
    </row>
    <row r="13" spans="2:20">
      <c r="B13" s="78"/>
      <c r="C13" s="84"/>
      <c r="D13" s="84" t="s">
        <v>7</v>
      </c>
      <c r="E13" s="79"/>
      <c r="G13" s="80"/>
      <c r="H13" s="95" t="s">
        <v>64</v>
      </c>
      <c r="I13" s="95" t="s">
        <v>1399</v>
      </c>
      <c r="J13" s="81"/>
      <c r="L13" s="78"/>
      <c r="M13" s="84"/>
      <c r="N13" s="84" t="s">
        <v>7</v>
      </c>
      <c r="O13" s="79"/>
      <c r="Q13" s="80"/>
      <c r="R13" s="95" t="s">
        <v>10</v>
      </c>
      <c r="S13" s="95"/>
      <c r="T13" s="81"/>
    </row>
    <row r="14" spans="2:20">
      <c r="B14" s="78"/>
      <c r="C14" s="84" t="s">
        <v>1205</v>
      </c>
      <c r="D14" s="316"/>
      <c r="E14" s="79"/>
      <c r="G14" s="80"/>
      <c r="H14" s="741" t="s">
        <v>62</v>
      </c>
      <c r="I14" s="743">
        <f>D21</f>
        <v>71848.400000000009</v>
      </c>
      <c r="J14" s="81"/>
      <c r="L14" s="78"/>
      <c r="M14" s="84" t="s">
        <v>1205</v>
      </c>
      <c r="N14" s="386"/>
      <c r="O14" s="79"/>
      <c r="Q14" s="80"/>
      <c r="R14" s="95" t="s">
        <v>1398</v>
      </c>
      <c r="S14" s="95">
        <f>I16+N19</f>
        <v>401286.3</v>
      </c>
      <c r="T14" s="81"/>
    </row>
    <row r="15" spans="2:20">
      <c r="B15" s="78"/>
      <c r="C15" s="492" t="s">
        <v>42</v>
      </c>
      <c r="D15" s="316"/>
      <c r="E15" s="79"/>
      <c r="G15" s="80"/>
      <c r="H15" s="742" t="s">
        <v>86</v>
      </c>
      <c r="I15" s="744"/>
      <c r="J15" s="81"/>
      <c r="L15" s="78"/>
      <c r="M15" s="492" t="s">
        <v>42</v>
      </c>
      <c r="N15" s="386"/>
      <c r="O15" s="79"/>
      <c r="Q15" s="80"/>
      <c r="R15" s="95"/>
      <c r="S15" s="95"/>
      <c r="T15" s="81"/>
    </row>
    <row r="16" spans="2:20">
      <c r="B16" s="78"/>
      <c r="C16" s="493" t="s">
        <v>1032</v>
      </c>
      <c r="D16" s="316">
        <f>Maïs!R14</f>
        <v>22627.7</v>
      </c>
      <c r="E16" s="79"/>
      <c r="G16" s="80"/>
      <c r="H16" s="95" t="s">
        <v>1400</v>
      </c>
      <c r="I16" s="284">
        <f>0.75*I14</f>
        <v>53886.3</v>
      </c>
      <c r="J16" s="81"/>
      <c r="L16" s="78"/>
      <c r="M16" s="619" t="s">
        <v>1206</v>
      </c>
      <c r="N16" s="386"/>
      <c r="O16" s="79"/>
      <c r="Q16" s="80"/>
      <c r="R16" s="88"/>
      <c r="S16" s="88"/>
      <c r="T16" s="81"/>
    </row>
    <row r="17" spans="2:30">
      <c r="B17" s="78"/>
      <c r="C17" s="492"/>
      <c r="D17" s="316"/>
      <c r="E17" s="79"/>
      <c r="G17" s="80"/>
      <c r="H17" s="95" t="s">
        <v>1401</v>
      </c>
      <c r="I17" s="95">
        <f>I14-I16</f>
        <v>17962.100000000006</v>
      </c>
      <c r="J17" s="81"/>
      <c r="L17" s="78"/>
      <c r="M17" s="492" t="s">
        <v>1397</v>
      </c>
      <c r="N17" s="316">
        <v>3474000</v>
      </c>
      <c r="O17" s="79"/>
      <c r="Q17" s="80" t="s">
        <v>1404</v>
      </c>
      <c r="R17" s="95" t="s">
        <v>38</v>
      </c>
      <c r="S17" s="95">
        <v>500000</v>
      </c>
      <c r="T17" s="81"/>
    </row>
    <row r="18" spans="2:30">
      <c r="B18" s="78"/>
      <c r="C18" s="619" t="s">
        <v>1206</v>
      </c>
      <c r="D18" s="316"/>
      <c r="E18" s="79"/>
      <c r="G18" s="80"/>
      <c r="H18" s="95"/>
      <c r="I18" s="284"/>
      <c r="J18" s="81"/>
      <c r="L18" s="78" t="s">
        <v>216</v>
      </c>
      <c r="M18" s="493" t="s">
        <v>1032</v>
      </c>
      <c r="N18" s="316">
        <v>2463452.2000000002</v>
      </c>
      <c r="O18" s="79"/>
      <c r="Q18" s="80" t="s">
        <v>1404</v>
      </c>
      <c r="R18" s="95" t="s">
        <v>1406</v>
      </c>
      <c r="S18" s="95">
        <f>0.9*S17</f>
        <v>450000</v>
      </c>
      <c r="T18" s="81"/>
    </row>
    <row r="19" spans="2:30">
      <c r="B19" s="78"/>
      <c r="C19" s="492" t="s">
        <v>62</v>
      </c>
      <c r="D19" s="270">
        <v>718484</v>
      </c>
      <c r="E19" s="79"/>
      <c r="G19" s="80"/>
      <c r="H19" s="95"/>
      <c r="I19" s="95"/>
      <c r="J19" s="81"/>
      <c r="L19" s="78" t="s">
        <v>217</v>
      </c>
      <c r="M19" s="493" t="s">
        <v>1036</v>
      </c>
      <c r="N19" s="84">
        <f>N17*Ratios!B138</f>
        <v>347400</v>
      </c>
      <c r="O19" s="79"/>
      <c r="Q19" s="80" t="s">
        <v>217</v>
      </c>
      <c r="R19" s="598" t="s">
        <v>21</v>
      </c>
      <c r="S19" s="95">
        <v>466600</v>
      </c>
      <c r="T19" s="81"/>
    </row>
    <row r="20" spans="2:30">
      <c r="B20" s="78"/>
      <c r="C20" s="493" t="s">
        <v>1032</v>
      </c>
      <c r="D20" s="270">
        <v>590086.5</v>
      </c>
      <c r="E20" s="79"/>
      <c r="G20" s="80"/>
      <c r="H20" s="88"/>
      <c r="I20" s="88"/>
      <c r="J20" s="81"/>
      <c r="L20" s="78"/>
      <c r="M20" s="492" t="s">
        <v>1213</v>
      </c>
      <c r="N20" s="386"/>
      <c r="O20" s="79"/>
      <c r="Q20" s="80"/>
      <c r="R20" s="598" t="s">
        <v>1402</v>
      </c>
      <c r="S20" s="95"/>
      <c r="T20" s="81"/>
    </row>
    <row r="21" spans="2:30">
      <c r="B21" s="78"/>
      <c r="C21" s="493" t="s">
        <v>1036</v>
      </c>
      <c r="D21" s="84">
        <f>D19*Ratios!B138</f>
        <v>71848.400000000009</v>
      </c>
      <c r="E21" s="79"/>
      <c r="G21" s="80"/>
      <c r="H21" s="95" t="s">
        <v>21</v>
      </c>
      <c r="I21" s="95"/>
      <c r="J21" s="81"/>
      <c r="L21" s="78"/>
      <c r="M21" s="492" t="s">
        <v>1288</v>
      </c>
      <c r="N21" s="386"/>
      <c r="O21" s="79"/>
      <c r="Q21" s="80"/>
      <c r="R21" s="94" t="s">
        <v>1407</v>
      </c>
      <c r="S21" s="95"/>
      <c r="T21" s="81"/>
    </row>
    <row r="22" spans="2:30">
      <c r="B22" s="78"/>
      <c r="C22" s="492" t="s">
        <v>86</v>
      </c>
      <c r="D22" s="316"/>
      <c r="E22" s="79"/>
      <c r="G22" s="80"/>
      <c r="H22" s="95"/>
      <c r="I22" s="95"/>
      <c r="J22" s="81"/>
      <c r="L22" s="78"/>
      <c r="M22" s="619" t="s">
        <v>102</v>
      </c>
      <c r="N22" s="386"/>
      <c r="O22" s="79"/>
      <c r="Q22" s="80"/>
      <c r="R22" s="94" t="s">
        <v>90</v>
      </c>
      <c r="S22" s="95"/>
      <c r="T22" s="81"/>
    </row>
    <row r="23" spans="2:30">
      <c r="B23" s="78"/>
      <c r="C23" s="493" t="s">
        <v>1032</v>
      </c>
      <c r="D23" s="316">
        <v>288521</v>
      </c>
      <c r="E23" s="79"/>
      <c r="G23" s="80"/>
      <c r="H23" s="95"/>
      <c r="I23" s="95"/>
      <c r="J23" s="81"/>
      <c r="L23" s="78"/>
      <c r="M23" s="619" t="s">
        <v>1393</v>
      </c>
      <c r="N23" s="386"/>
      <c r="O23" s="79"/>
      <c r="Q23" s="80"/>
      <c r="R23" s="88"/>
      <c r="S23" s="88"/>
      <c r="T23" s="81"/>
    </row>
    <row r="24" spans="2:30" ht="15" customHeight="1" thickBot="1">
      <c r="B24" s="78"/>
      <c r="C24" s="492"/>
      <c r="D24" s="316"/>
      <c r="E24" s="79"/>
      <c r="G24" s="80"/>
      <c r="H24" s="88"/>
      <c r="I24" s="88"/>
      <c r="J24" s="81"/>
      <c r="L24" s="96"/>
      <c r="M24" s="97"/>
      <c r="N24" s="97"/>
      <c r="O24" s="98"/>
      <c r="Q24" s="80"/>
      <c r="R24" s="95" t="s">
        <v>32</v>
      </c>
      <c r="S24" s="95"/>
      <c r="T24" s="81"/>
    </row>
    <row r="25" spans="2:30" ht="15" customHeight="1">
      <c r="B25" s="78"/>
      <c r="C25" s="492"/>
      <c r="D25" s="316"/>
      <c r="E25" s="79"/>
      <c r="G25" s="80"/>
      <c r="H25" s="95" t="s">
        <v>32</v>
      </c>
      <c r="I25" s="95"/>
      <c r="J25" s="81"/>
      <c r="Q25" s="80"/>
      <c r="R25" s="95"/>
      <c r="S25" s="95"/>
      <c r="T25" s="81"/>
      <c r="Y25" s="866" t="s">
        <v>1601</v>
      </c>
      <c r="Z25" s="860" t="s">
        <v>1602</v>
      </c>
      <c r="AA25" s="975" t="s">
        <v>1609</v>
      </c>
      <c r="AB25" s="861" t="s">
        <v>628</v>
      </c>
    </row>
    <row r="26" spans="2:30" ht="15" customHeight="1">
      <c r="B26" s="78"/>
      <c r="C26" s="492"/>
      <c r="D26" s="316"/>
      <c r="E26" s="79"/>
      <c r="G26" s="80"/>
      <c r="H26" s="95"/>
      <c r="I26" s="95"/>
      <c r="J26" s="81"/>
      <c r="M26" s="172" t="s">
        <v>369</v>
      </c>
      <c r="Q26" s="80"/>
      <c r="R26" s="95"/>
      <c r="S26" s="95"/>
      <c r="T26" s="81"/>
      <c r="Y26" s="867"/>
      <c r="Z26" s="862" t="s">
        <v>1603</v>
      </c>
      <c r="AA26" s="976"/>
      <c r="AB26" s="863" t="s">
        <v>1610</v>
      </c>
    </row>
    <row r="27" spans="2:30" ht="15" customHeight="1" thickBot="1">
      <c r="B27" s="78"/>
      <c r="C27" s="492"/>
      <c r="D27" s="316"/>
      <c r="E27" s="79"/>
      <c r="G27" s="80"/>
      <c r="H27" s="95"/>
      <c r="I27" s="95"/>
      <c r="J27" s="81"/>
      <c r="M27" s="72" t="s">
        <v>1033</v>
      </c>
      <c r="Q27" s="106"/>
      <c r="R27" s="107"/>
      <c r="S27" s="107"/>
      <c r="T27" s="108"/>
      <c r="Y27" s="868"/>
      <c r="Z27" s="864"/>
      <c r="AA27" s="977"/>
      <c r="AB27" s="865" t="s">
        <v>1611</v>
      </c>
    </row>
    <row r="28" spans="2:30" ht="15" customHeight="1" thickBot="1">
      <c r="B28" s="78"/>
      <c r="C28" s="492"/>
      <c r="D28" s="316"/>
      <c r="E28" s="79"/>
      <c r="G28" s="106"/>
      <c r="H28" s="107"/>
      <c r="I28" s="107"/>
      <c r="J28" s="108"/>
      <c r="M28" s="72" t="s">
        <v>1396</v>
      </c>
      <c r="Q28" s="71"/>
      <c r="Y28" s="869" t="s">
        <v>1282</v>
      </c>
      <c r="Z28" s="856">
        <v>3497</v>
      </c>
      <c r="AA28" s="857">
        <v>475</v>
      </c>
      <c r="AB28" s="857">
        <v>14</v>
      </c>
      <c r="AC28" s="71">
        <f>Z28-AA28</f>
        <v>3022</v>
      </c>
      <c r="AD28" s="857">
        <v>475</v>
      </c>
    </row>
    <row r="29" spans="2:30" ht="15" customHeight="1" thickBot="1">
      <c r="B29" s="78"/>
      <c r="C29" s="492"/>
      <c r="D29" s="316"/>
      <c r="E29" s="79"/>
      <c r="I29" s="71"/>
      <c r="J29" s="71"/>
      <c r="Q29" s="71"/>
      <c r="R29" s="172" t="s">
        <v>369</v>
      </c>
      <c r="Y29" s="869" t="s">
        <v>1604</v>
      </c>
      <c r="Z29" s="856">
        <v>2125</v>
      </c>
      <c r="AA29" s="857">
        <v>613</v>
      </c>
      <c r="AB29" s="857">
        <v>29</v>
      </c>
      <c r="AC29" s="71">
        <f t="shared" ref="AC29:AC35" si="0">Z29-AA29</f>
        <v>1512</v>
      </c>
      <c r="AD29" s="857">
        <v>613</v>
      </c>
    </row>
    <row r="30" spans="2:30" ht="15" customHeight="1" thickBot="1">
      <c r="B30" s="78"/>
      <c r="C30" s="492"/>
      <c r="D30" s="316"/>
      <c r="E30" s="79"/>
      <c r="H30" s="172" t="s">
        <v>369</v>
      </c>
      <c r="I30" s="71"/>
      <c r="J30" s="71"/>
      <c r="M30" s="172" t="s">
        <v>215</v>
      </c>
      <c r="Q30" s="71" t="s">
        <v>101</v>
      </c>
      <c r="R30" s="71" t="s">
        <v>1405</v>
      </c>
      <c r="Y30" s="869" t="s">
        <v>1605</v>
      </c>
      <c r="Z30" s="857">
        <v>633</v>
      </c>
      <c r="AA30" s="857">
        <v>290</v>
      </c>
      <c r="AB30" s="857">
        <v>46</v>
      </c>
      <c r="AC30" s="71">
        <f t="shared" si="0"/>
        <v>343</v>
      </c>
      <c r="AD30" s="857">
        <v>290</v>
      </c>
    </row>
    <row r="31" spans="2:30" ht="15" customHeight="1" thickBot="1">
      <c r="B31" s="78"/>
      <c r="C31" s="492"/>
      <c r="D31" s="316"/>
      <c r="E31" s="79"/>
      <c r="H31" s="71" t="s">
        <v>1409</v>
      </c>
      <c r="I31" s="71"/>
      <c r="J31" s="71"/>
      <c r="L31" s="71" t="s">
        <v>101</v>
      </c>
      <c r="M31" s="72" t="s">
        <v>1394</v>
      </c>
      <c r="Q31" s="71" t="s">
        <v>101</v>
      </c>
      <c r="R31" s="71" t="s">
        <v>1408</v>
      </c>
      <c r="Y31" s="869" t="s">
        <v>1606</v>
      </c>
      <c r="Z31" s="856">
        <v>5156</v>
      </c>
      <c r="AA31" s="857">
        <v>1063</v>
      </c>
      <c r="AB31" s="857">
        <v>21</v>
      </c>
      <c r="AC31" s="71">
        <f t="shared" si="0"/>
        <v>4093</v>
      </c>
      <c r="AD31" s="857">
        <v>1063</v>
      </c>
    </row>
    <row r="32" spans="2:30" ht="15" customHeight="1" thickBot="1">
      <c r="B32" s="78"/>
      <c r="C32" s="492"/>
      <c r="D32" s="316"/>
      <c r="E32" s="79"/>
      <c r="I32" s="71"/>
      <c r="J32" s="71"/>
      <c r="M32" s="72" t="s">
        <v>1395</v>
      </c>
      <c r="Q32" s="71"/>
      <c r="Y32" s="869" t="s">
        <v>1607</v>
      </c>
      <c r="Z32" s="856">
        <v>9040</v>
      </c>
      <c r="AA32" s="857">
        <v>1726</v>
      </c>
      <c r="AB32" s="857">
        <v>19</v>
      </c>
      <c r="AC32" s="71">
        <f t="shared" si="0"/>
        <v>7314</v>
      </c>
      <c r="AD32" s="857">
        <v>1726</v>
      </c>
    </row>
    <row r="33" spans="2:30" ht="15" customHeight="1" thickBot="1">
      <c r="B33" s="78"/>
      <c r="C33" s="492"/>
      <c r="D33" s="316"/>
      <c r="E33" s="79"/>
      <c r="I33" s="71"/>
      <c r="J33" s="71"/>
      <c r="Q33" s="71"/>
      <c r="R33" s="172" t="s">
        <v>215</v>
      </c>
      <c r="Y33" s="869" t="s">
        <v>1608</v>
      </c>
      <c r="Z33" s="857">
        <v>349</v>
      </c>
      <c r="AA33" s="857">
        <v>133</v>
      </c>
      <c r="AB33" s="857">
        <v>38</v>
      </c>
      <c r="AC33" s="71">
        <f t="shared" si="0"/>
        <v>216</v>
      </c>
      <c r="AD33" s="857">
        <v>133</v>
      </c>
    </row>
    <row r="34" spans="2:30" ht="15" customHeight="1" thickBot="1">
      <c r="B34" s="96"/>
      <c r="C34" s="97"/>
      <c r="D34" s="97"/>
      <c r="E34" s="98"/>
      <c r="I34" s="71"/>
      <c r="J34" s="71"/>
      <c r="Q34" s="71"/>
      <c r="R34" s="71" t="s">
        <v>1403</v>
      </c>
      <c r="Y34" s="869" t="s">
        <v>1589</v>
      </c>
      <c r="Z34" s="857">
        <v>127</v>
      </c>
      <c r="AA34" s="857">
        <v>102</v>
      </c>
      <c r="AB34" s="857">
        <v>80</v>
      </c>
      <c r="AC34" s="71">
        <f t="shared" si="0"/>
        <v>25</v>
      </c>
      <c r="AD34" s="857">
        <v>102</v>
      </c>
    </row>
    <row r="35" spans="2:30" ht="15" customHeight="1" thickBot="1">
      <c r="I35" s="71"/>
      <c r="J35" s="71"/>
      <c r="Q35" s="71"/>
      <c r="R35" s="71" t="s">
        <v>1411</v>
      </c>
      <c r="Y35" s="869" t="s">
        <v>24</v>
      </c>
      <c r="Z35" s="857">
        <v>434</v>
      </c>
      <c r="AA35" s="857">
        <v>155</v>
      </c>
      <c r="AB35" s="857">
        <v>36</v>
      </c>
      <c r="AC35" s="71">
        <f t="shared" si="0"/>
        <v>279</v>
      </c>
      <c r="AD35" s="857">
        <v>155</v>
      </c>
    </row>
    <row r="36" spans="2:30" ht="15" customHeight="1" thickBot="1">
      <c r="C36" s="172" t="s">
        <v>369</v>
      </c>
      <c r="I36" s="71"/>
      <c r="J36" s="71"/>
      <c r="Q36" s="71"/>
      <c r="Y36" s="870" t="s">
        <v>1526</v>
      </c>
      <c r="Z36" s="858">
        <v>21360</v>
      </c>
      <c r="AA36" s="858">
        <v>4557</v>
      </c>
      <c r="AB36" s="859" t="s">
        <v>1612</v>
      </c>
    </row>
    <row r="37" spans="2:30" ht="15" customHeight="1">
      <c r="C37" s="72" t="s">
        <v>1033</v>
      </c>
      <c r="D37" s="277"/>
      <c r="I37" s="71"/>
      <c r="J37" s="71"/>
      <c r="Q37" s="71"/>
    </row>
    <row r="38" spans="2:30">
      <c r="C38" s="72" t="s">
        <v>1396</v>
      </c>
      <c r="I38" s="71"/>
      <c r="J38" s="71"/>
      <c r="Q38" s="71"/>
    </row>
    <row r="39" spans="2:30">
      <c r="D39" s="320"/>
      <c r="I39" s="71"/>
      <c r="J39" s="71"/>
      <c r="Q39" s="71"/>
    </row>
    <row r="40" spans="2:30">
      <c r="C40" s="172" t="s">
        <v>215</v>
      </c>
      <c r="I40" s="71"/>
      <c r="J40" s="71"/>
      <c r="Q40" s="71"/>
    </row>
    <row r="41" spans="2:30">
      <c r="C41" s="72" t="s">
        <v>1394</v>
      </c>
      <c r="I41" s="71"/>
      <c r="J41" s="71"/>
      <c r="Q41" s="71"/>
    </row>
    <row r="42" spans="2:30">
      <c r="C42" s="72" t="s">
        <v>1395</v>
      </c>
      <c r="D42" s="322"/>
      <c r="I42" s="71"/>
      <c r="J42" s="71"/>
      <c r="Q42" s="71"/>
    </row>
    <row r="43" spans="2:30">
      <c r="I43" s="71"/>
      <c r="J43" s="71"/>
      <c r="Q43" s="71"/>
    </row>
    <row r="44" spans="2:30">
      <c r="I44" s="71"/>
      <c r="J44" s="71"/>
      <c r="Q44" s="71"/>
    </row>
    <row r="45" spans="2:30">
      <c r="I45" s="71"/>
      <c r="J45" s="71"/>
      <c r="Q45" s="71"/>
    </row>
    <row r="46" spans="2:30">
      <c r="I46" s="71"/>
      <c r="J46" s="71"/>
      <c r="Q46" s="71"/>
    </row>
    <row r="47" spans="2:30">
      <c r="I47" s="71"/>
      <c r="J47" s="71"/>
      <c r="Q47" s="71"/>
    </row>
    <row r="48" spans="2:30">
      <c r="I48" s="71"/>
      <c r="J48" s="71"/>
      <c r="L48" s="71" t="s">
        <v>1596</v>
      </c>
      <c r="M48" s="71" t="s">
        <v>62</v>
      </c>
      <c r="Q48" s="71"/>
    </row>
    <row r="49" spans="2:17">
      <c r="B49" s="71" t="s">
        <v>101</v>
      </c>
      <c r="I49" s="492" t="s">
        <v>62</v>
      </c>
      <c r="J49" s="270">
        <v>718484</v>
      </c>
      <c r="L49" s="71">
        <v>518238.1</v>
      </c>
      <c r="M49" s="71">
        <f>J50-J51</f>
        <v>518238.1</v>
      </c>
      <c r="N49" s="71" t="s">
        <v>1594</v>
      </c>
      <c r="Q49" s="71"/>
    </row>
    <row r="50" spans="2:17">
      <c r="D50" s="332"/>
      <c r="E50" s="332"/>
      <c r="I50" s="493" t="s">
        <v>1032</v>
      </c>
      <c r="J50" s="270">
        <v>590086.5</v>
      </c>
      <c r="L50" s="71">
        <v>128397.50000000001</v>
      </c>
      <c r="M50" s="71">
        <f>J49-M49-M51</f>
        <v>128397.50000000001</v>
      </c>
      <c r="N50" s="71" t="s">
        <v>1595</v>
      </c>
      <c r="Q50" s="71"/>
    </row>
    <row r="51" spans="2:17">
      <c r="D51" s="332"/>
      <c r="E51" s="332"/>
      <c r="I51" s="493" t="s">
        <v>1036</v>
      </c>
      <c r="J51" s="84">
        <v>71848.400000000009</v>
      </c>
      <c r="L51" s="71">
        <v>71848.400000000009</v>
      </c>
      <c r="M51" s="71">
        <f>J51</f>
        <v>71848.400000000009</v>
      </c>
      <c r="N51" s="71" t="s">
        <v>1593</v>
      </c>
      <c r="Q51" s="71"/>
    </row>
    <row r="52" spans="2:17">
      <c r="D52" s="332"/>
      <c r="E52" s="332"/>
      <c r="I52" s="71"/>
      <c r="J52" s="71"/>
      <c r="Q52" s="71"/>
    </row>
    <row r="53" spans="2:17">
      <c r="I53" s="71"/>
      <c r="J53" s="71"/>
      <c r="Q53" s="71"/>
    </row>
    <row r="54" spans="2:17">
      <c r="I54" s="71" t="s">
        <v>1397</v>
      </c>
      <c r="J54" s="71">
        <v>3474000</v>
      </c>
      <c r="M54" s="71" t="s">
        <v>1599</v>
      </c>
      <c r="N54" s="71" t="s">
        <v>1600</v>
      </c>
      <c r="O54" s="71" t="s">
        <v>1593</v>
      </c>
      <c r="Q54" s="71"/>
    </row>
    <row r="55" spans="2:17">
      <c r="I55" s="71" t="s">
        <v>1032</v>
      </c>
      <c r="J55" s="71">
        <v>2463452.2000000002</v>
      </c>
      <c r="L55" s="71" t="s">
        <v>62</v>
      </c>
      <c r="M55" s="71">
        <v>518238.1</v>
      </c>
      <c r="N55" s="71">
        <v>128397.50000000001</v>
      </c>
      <c r="O55" s="71">
        <v>71848.400000000009</v>
      </c>
      <c r="Q55" s="71"/>
    </row>
    <row r="56" spans="2:17" ht="15.75" customHeight="1">
      <c r="I56" s="71" t="s">
        <v>1036</v>
      </c>
      <c r="J56" s="71">
        <v>347400</v>
      </c>
      <c r="L56" s="71" t="s">
        <v>1597</v>
      </c>
      <c r="M56" s="71">
        <v>518238.1</v>
      </c>
      <c r="N56" s="71">
        <v>128397.50000000001</v>
      </c>
      <c r="O56" s="71">
        <v>71848.400000000009</v>
      </c>
      <c r="Q56" s="71"/>
    </row>
    <row r="57" spans="2:17">
      <c r="I57" s="71"/>
      <c r="J57" s="71"/>
      <c r="N57" s="71" t="s">
        <v>1598</v>
      </c>
      <c r="Q57" s="71"/>
    </row>
    <row r="58" spans="2:17">
      <c r="I58" s="71"/>
      <c r="J58" s="71"/>
      <c r="M58" s="71" t="s">
        <v>1599</v>
      </c>
      <c r="N58" s="71" t="s">
        <v>1600</v>
      </c>
      <c r="O58" s="71" t="s">
        <v>1593</v>
      </c>
      <c r="Q58" s="71"/>
    </row>
    <row r="59" spans="2:17">
      <c r="I59" s="71"/>
      <c r="J59" s="71"/>
      <c r="L59" s="71" t="s">
        <v>1211</v>
      </c>
      <c r="M59" s="71">
        <f>J54-N59-O59</f>
        <v>1010547.7999999998</v>
      </c>
      <c r="N59" s="71">
        <f>J55-J56</f>
        <v>2116052.2000000002</v>
      </c>
      <c r="O59" s="71">
        <f>J56</f>
        <v>347400</v>
      </c>
      <c r="Q59" s="71"/>
    </row>
    <row r="60" spans="2:17">
      <c r="I60" s="71"/>
      <c r="J60" s="71"/>
      <c r="L60" s="71" t="s">
        <v>1211</v>
      </c>
      <c r="M60" s="71">
        <v>1010547.7999999998</v>
      </c>
      <c r="N60" s="71">
        <v>2116052.2000000002</v>
      </c>
      <c r="O60" s="71">
        <v>347400</v>
      </c>
      <c r="Q60" s="71"/>
    </row>
    <row r="61" spans="2:17">
      <c r="I61" s="71"/>
      <c r="J61" s="71"/>
      <c r="Q61" s="71"/>
    </row>
    <row r="62" spans="2:17">
      <c r="I62" s="71"/>
      <c r="J62" s="71"/>
      <c r="Q62" s="71"/>
    </row>
    <row r="63" spans="2:17">
      <c r="I63" s="71"/>
      <c r="J63" s="71"/>
    </row>
    <row r="64" spans="2:17">
      <c r="I64" s="71"/>
      <c r="J64" s="71"/>
    </row>
    <row r="65" spans="3:10">
      <c r="I65" s="71"/>
      <c r="J65" s="71"/>
    </row>
    <row r="66" spans="3:10">
      <c r="C66" s="437"/>
      <c r="I66" s="71"/>
      <c r="J66" s="71"/>
    </row>
    <row r="67" spans="3:10">
      <c r="I67" s="71"/>
      <c r="J67" s="71"/>
    </row>
    <row r="68" spans="3:10">
      <c r="I68" s="71"/>
      <c r="J68" s="71"/>
    </row>
    <row r="69" spans="3:10">
      <c r="I69" s="71"/>
      <c r="J69" s="71"/>
    </row>
    <row r="70" spans="3:10">
      <c r="I70" s="71"/>
      <c r="J70" s="71"/>
    </row>
    <row r="71" spans="3:10">
      <c r="I71" s="71"/>
      <c r="J71" s="71"/>
    </row>
  </sheetData>
  <mergeCells count="8">
    <mergeCell ref="AA25:AA27"/>
    <mergeCell ref="C11:D11"/>
    <mergeCell ref="M10:N10"/>
    <mergeCell ref="M11:N11"/>
    <mergeCell ref="B6:C6"/>
    <mergeCell ref="B7:C7"/>
    <mergeCell ref="B8:C8"/>
    <mergeCell ref="C10:D10"/>
  </mergeCells>
  <pageMargins left="0.7" right="0.7" top="0.75" bottom="0.75" header="0.3" footer="0.3"/>
  <pageSetup paperSize="9"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Feuil21">
    <tabColor theme="7" tint="-0.249977111117893"/>
  </sheetPr>
  <dimension ref="A1:AB93"/>
  <sheetViews>
    <sheetView workbookViewId="0"/>
  </sheetViews>
  <sheetFormatPr baseColWidth="10" defaultColWidth="11.44140625" defaultRowHeight="14.4"/>
  <cols>
    <col min="1" max="2" width="3" style="167" customWidth="1"/>
    <col min="3" max="3" width="17.44140625" style="167" customWidth="1"/>
    <col min="4" max="4" width="14.6640625" style="167" customWidth="1"/>
    <col min="5" max="6" width="3" style="167" customWidth="1"/>
    <col min="7" max="10" width="3" style="194" customWidth="1"/>
    <col min="11" max="11" width="12" style="194" customWidth="1"/>
    <col min="12" max="12" width="15.44140625" style="194" customWidth="1"/>
    <col min="13" max="13" width="3" style="194" customWidth="1"/>
    <col min="14" max="14" width="3" style="198" customWidth="1"/>
    <col min="15" max="15" width="5.88671875" style="167" bestFit="1" customWidth="1"/>
    <col min="16" max="17" width="3" style="167" customWidth="1"/>
    <col min="18" max="18" width="5" style="53" bestFit="1" customWidth="1"/>
    <col min="19" max="19" width="18.44140625" style="167" bestFit="1" customWidth="1"/>
    <col min="20" max="20" width="11.44140625" style="167"/>
    <col min="21" max="24" width="3" style="167" customWidth="1"/>
    <col min="25" max="25" width="18" style="167" customWidth="1"/>
    <col min="26" max="26" width="11.44140625" style="167"/>
    <col min="27" max="28" width="3" style="167" customWidth="1"/>
    <col min="29" max="16384" width="11.44140625" style="167"/>
  </cols>
  <sheetData>
    <row r="1" spans="1:28" s="194" customFormat="1">
      <c r="N1" s="198"/>
      <c r="R1" s="53"/>
    </row>
    <row r="2" spans="1:28" s="194" customFormat="1">
      <c r="N2" s="198"/>
      <c r="R2" s="53"/>
    </row>
    <row r="3" spans="1:28" s="194" customFormat="1">
      <c r="N3" s="198"/>
      <c r="R3" s="53"/>
    </row>
    <row r="4" spans="1:28" s="194" customFormat="1">
      <c r="N4" s="198"/>
      <c r="R4" s="53"/>
    </row>
    <row r="6" spans="1:28" ht="15" customHeight="1">
      <c r="C6" s="938" t="s">
        <v>183</v>
      </c>
      <c r="D6" s="938"/>
      <c r="E6" s="1"/>
      <c r="F6" s="1"/>
      <c r="G6" s="1"/>
      <c r="H6" s="1"/>
      <c r="I6" s="1"/>
      <c r="J6" s="1"/>
      <c r="K6" s="1"/>
      <c r="L6" s="1"/>
      <c r="M6" s="1"/>
      <c r="N6" s="123"/>
      <c r="O6" s="1"/>
      <c r="P6" s="1"/>
      <c r="Q6" s="1"/>
      <c r="S6" s="1"/>
      <c r="T6" s="1"/>
      <c r="U6" s="1"/>
      <c r="V6" s="2"/>
      <c r="W6" s="1"/>
      <c r="X6" s="1"/>
      <c r="Y6" s="1"/>
      <c r="Z6" s="1"/>
      <c r="AA6" s="1"/>
      <c r="AB6" s="2"/>
    </row>
    <row r="7" spans="1:28">
      <c r="C7" s="938" t="s">
        <v>286</v>
      </c>
      <c r="D7" s="938"/>
      <c r="E7" s="1"/>
      <c r="F7" s="161" t="s">
        <v>728</v>
      </c>
      <c r="G7" s="161"/>
      <c r="H7" s="1"/>
      <c r="I7" s="1"/>
      <c r="J7" s="1"/>
      <c r="K7" s="1"/>
      <c r="L7" s="1"/>
      <c r="M7" s="1"/>
      <c r="N7" s="123"/>
      <c r="O7" s="1"/>
      <c r="P7" s="1"/>
      <c r="Q7" s="1"/>
      <c r="S7" s="1"/>
      <c r="T7" s="1"/>
      <c r="U7" s="1"/>
      <c r="V7" s="2"/>
      <c r="W7" s="1"/>
      <c r="X7" s="1"/>
      <c r="Y7" s="1"/>
      <c r="Z7" s="1"/>
      <c r="AA7" s="1"/>
      <c r="AB7" s="2"/>
    </row>
    <row r="8" spans="1:28">
      <c r="C8" s="938" t="s">
        <v>2</v>
      </c>
      <c r="D8" s="938"/>
      <c r="E8" s="1"/>
      <c r="F8" s="1"/>
      <c r="G8" s="1"/>
      <c r="H8" s="1"/>
      <c r="I8" s="1"/>
      <c r="J8" s="1"/>
      <c r="K8" s="1"/>
      <c r="L8" s="1"/>
      <c r="M8" s="1"/>
      <c r="N8" s="123"/>
      <c r="O8" s="1"/>
      <c r="P8" s="1"/>
      <c r="Q8" s="1"/>
      <c r="S8" s="1"/>
      <c r="T8" s="1"/>
      <c r="U8" s="1"/>
      <c r="V8" s="2"/>
      <c r="W8" s="1"/>
      <c r="X8" s="1"/>
      <c r="Y8" s="1"/>
      <c r="Z8" s="1"/>
      <c r="AA8" s="1"/>
      <c r="AB8" s="2"/>
    </row>
    <row r="9" spans="1:28" ht="15" thickBot="1">
      <c r="A9" s="1"/>
      <c r="B9" s="1"/>
      <c r="C9" s="1"/>
      <c r="D9" s="1"/>
      <c r="E9" s="1"/>
      <c r="F9" s="1"/>
      <c r="G9" s="1"/>
      <c r="H9" s="1"/>
      <c r="I9" s="1"/>
      <c r="J9" s="1"/>
      <c r="K9" s="1"/>
      <c r="L9" s="1"/>
      <c r="M9" s="1"/>
      <c r="N9" s="123"/>
      <c r="O9" s="1"/>
      <c r="P9" s="1"/>
      <c r="Q9" s="1"/>
      <c r="S9" s="1"/>
      <c r="T9" s="1"/>
      <c r="U9" s="1"/>
      <c r="V9" s="2"/>
      <c r="W9" s="1"/>
      <c r="X9" s="1"/>
      <c r="Y9" s="1"/>
      <c r="Z9" s="1"/>
      <c r="AA9" s="1"/>
      <c r="AB9" s="2"/>
    </row>
    <row r="10" spans="1:28" ht="15" thickBot="1">
      <c r="A10" s="3"/>
      <c r="B10" s="35"/>
      <c r="C10" s="924" t="s">
        <v>188</v>
      </c>
      <c r="D10" s="924"/>
      <c r="E10" s="36"/>
      <c r="F10" s="3"/>
      <c r="G10" s="3"/>
      <c r="H10" s="3"/>
      <c r="I10" s="195"/>
      <c r="J10" s="196"/>
      <c r="K10" s="978" t="s">
        <v>186</v>
      </c>
      <c r="L10" s="978"/>
      <c r="M10" s="197"/>
      <c r="N10" s="199"/>
      <c r="O10" s="3"/>
      <c r="P10" s="3"/>
      <c r="Q10" s="41"/>
      <c r="R10" s="147"/>
      <c r="S10" s="935" t="s">
        <v>179</v>
      </c>
      <c r="T10" s="935"/>
      <c r="U10" s="42"/>
      <c r="V10" s="6"/>
      <c r="W10" s="3"/>
      <c r="X10" s="41"/>
      <c r="Y10" s="935" t="s">
        <v>179</v>
      </c>
      <c r="Z10" s="935"/>
      <c r="AA10" s="42"/>
      <c r="AB10" s="6"/>
    </row>
    <row r="11" spans="1:28">
      <c r="A11" s="1"/>
      <c r="B11" s="19"/>
      <c r="C11" s="4"/>
      <c r="D11" s="4"/>
      <c r="E11" s="20"/>
      <c r="F11" s="1"/>
      <c r="G11" s="1"/>
      <c r="H11" s="1"/>
      <c r="I11" s="7"/>
      <c r="J11" s="4"/>
      <c r="K11" s="979" t="s">
        <v>286</v>
      </c>
      <c r="L11" s="979"/>
      <c r="M11" s="8"/>
      <c r="N11" s="200"/>
      <c r="P11" s="1"/>
      <c r="Q11" s="182"/>
      <c r="R11" s="183"/>
      <c r="S11" s="929" t="s">
        <v>136</v>
      </c>
      <c r="T11" s="929"/>
      <c r="U11" s="184"/>
      <c r="V11" s="2"/>
      <c r="W11" s="1"/>
      <c r="X11" s="27"/>
      <c r="Y11" s="929" t="s">
        <v>75</v>
      </c>
      <c r="Z11" s="929"/>
      <c r="AA11" s="28"/>
      <c r="AB11" s="2"/>
    </row>
    <row r="12" spans="1:28">
      <c r="A12" s="1"/>
      <c r="B12" s="19" t="s">
        <v>216</v>
      </c>
      <c r="C12" s="926" t="s">
        <v>180</v>
      </c>
      <c r="D12" s="926"/>
      <c r="E12" s="20"/>
      <c r="F12" s="1"/>
      <c r="G12" s="1"/>
      <c r="H12" s="1"/>
      <c r="I12" s="7"/>
      <c r="J12" s="4"/>
      <c r="K12" s="4"/>
      <c r="L12" s="4"/>
      <c r="M12" s="8"/>
      <c r="N12" s="200"/>
      <c r="O12" s="1"/>
      <c r="P12" s="1"/>
      <c r="Q12" s="27"/>
      <c r="R12" s="119"/>
      <c r="S12" s="4"/>
      <c r="T12" s="4"/>
      <c r="U12" s="28"/>
      <c r="V12" s="2"/>
      <c r="W12" s="1"/>
      <c r="X12" s="27"/>
      <c r="Y12" s="140"/>
      <c r="Z12" s="140"/>
      <c r="AA12" s="28"/>
      <c r="AB12" s="2"/>
    </row>
    <row r="13" spans="1:28">
      <c r="A13" s="1"/>
      <c r="B13" s="19"/>
      <c r="C13" s="189" t="s">
        <v>182</v>
      </c>
      <c r="D13" s="192">
        <f>(D20+D27)/2</f>
        <v>7602511</v>
      </c>
      <c r="E13" s="20"/>
      <c r="F13" s="1"/>
      <c r="G13" s="1"/>
      <c r="H13" s="1"/>
      <c r="I13" s="7"/>
      <c r="J13" s="4"/>
      <c r="K13" s="931" t="s">
        <v>293</v>
      </c>
      <c r="L13" s="931"/>
      <c r="M13" s="8"/>
      <c r="N13" s="200"/>
      <c r="O13" s="180"/>
      <c r="P13" s="1"/>
      <c r="Q13" s="27"/>
      <c r="R13" s="119"/>
      <c r="S13" s="112" t="s">
        <v>10</v>
      </c>
      <c r="T13" s="112">
        <f>D13-L41</f>
        <v>5983462.5</v>
      </c>
      <c r="U13" s="28"/>
      <c r="V13" s="2"/>
      <c r="W13" s="1"/>
      <c r="X13" s="27"/>
      <c r="Y13" s="932" t="s">
        <v>10</v>
      </c>
      <c r="Z13" s="932"/>
      <c r="AA13" s="28"/>
      <c r="AB13" s="2"/>
    </row>
    <row r="14" spans="1:28">
      <c r="A14" s="1"/>
      <c r="B14" s="19"/>
      <c r="C14" s="189" t="s">
        <v>53</v>
      </c>
      <c r="D14" s="189"/>
      <c r="E14" s="20"/>
      <c r="F14" s="1"/>
      <c r="G14" s="1"/>
      <c r="H14" s="1"/>
      <c r="I14" s="7"/>
      <c r="J14" s="4"/>
      <c r="K14" s="9" t="s">
        <v>7</v>
      </c>
      <c r="L14" s="54">
        <v>25066.1</v>
      </c>
      <c r="M14" s="8"/>
      <c r="N14" s="200"/>
      <c r="O14" s="1"/>
      <c r="P14" s="1"/>
      <c r="Q14" s="27"/>
      <c r="R14" s="119"/>
      <c r="S14" s="56" t="s">
        <v>306</v>
      </c>
      <c r="T14" s="5">
        <f>(D19+D26)/2-L35+(D16+D23)/2</f>
        <v>4427328.5</v>
      </c>
      <c r="U14" s="141"/>
      <c r="V14" s="2"/>
      <c r="W14" s="1"/>
      <c r="X14" s="27"/>
      <c r="Y14" s="45" t="s">
        <v>176</v>
      </c>
      <c r="Z14" s="181"/>
      <c r="AA14" s="141"/>
      <c r="AB14" s="2"/>
    </row>
    <row r="15" spans="1:28">
      <c r="A15" s="1"/>
      <c r="B15" s="19"/>
      <c r="C15" s="157" t="s">
        <v>287</v>
      </c>
      <c r="D15" s="190">
        <v>609325</v>
      </c>
      <c r="E15" s="20"/>
      <c r="F15" s="1"/>
      <c r="G15" s="1"/>
      <c r="H15" s="1"/>
      <c r="I15" s="7"/>
      <c r="J15" s="4"/>
      <c r="K15" s="9" t="s">
        <v>8</v>
      </c>
      <c r="L15" s="54">
        <v>151440.70000000001</v>
      </c>
      <c r="M15" s="8"/>
      <c r="N15" s="200"/>
      <c r="P15" s="1"/>
      <c r="Q15" s="27"/>
      <c r="R15" s="119"/>
      <c r="S15" s="4"/>
      <c r="T15" s="4"/>
      <c r="U15" s="28"/>
      <c r="V15" s="2"/>
      <c r="W15" s="1"/>
      <c r="X15" s="27"/>
      <c r="Y15" s="47" t="s">
        <v>310</v>
      </c>
      <c r="Z15" s="63">
        <f>T23</f>
        <v>100000</v>
      </c>
      <c r="AA15" s="141"/>
      <c r="AB15" s="2"/>
    </row>
    <row r="16" spans="1:28">
      <c r="A16" s="1"/>
      <c r="B16" s="19"/>
      <c r="C16" s="209" t="s">
        <v>713</v>
      </c>
      <c r="D16" s="179">
        <v>66781</v>
      </c>
      <c r="E16" s="20" t="s">
        <v>25</v>
      </c>
      <c r="F16" s="1"/>
      <c r="G16" s="1"/>
      <c r="H16" s="1"/>
      <c r="I16" s="7"/>
      <c r="J16" s="4"/>
      <c r="K16" s="188" t="s">
        <v>9</v>
      </c>
      <c r="L16" s="188"/>
      <c r="M16" s="8"/>
      <c r="N16" s="200"/>
      <c r="O16" s="1"/>
      <c r="P16" s="1"/>
      <c r="Q16" s="27"/>
      <c r="R16" s="119"/>
      <c r="S16" s="928" t="s">
        <v>4</v>
      </c>
      <c r="T16" s="928"/>
      <c r="U16" s="28"/>
      <c r="V16" s="2"/>
      <c r="W16" s="1"/>
      <c r="X16" s="27"/>
      <c r="Y16" s="47" t="s">
        <v>303</v>
      </c>
      <c r="Z16" s="63"/>
      <c r="AA16" s="141"/>
      <c r="AB16" s="2"/>
    </row>
    <row r="17" spans="1:28">
      <c r="A17" s="1"/>
      <c r="B17" s="19"/>
      <c r="C17" s="193" t="s">
        <v>288</v>
      </c>
      <c r="D17" s="86">
        <v>1032757</v>
      </c>
      <c r="E17" s="20"/>
      <c r="F17" s="1"/>
      <c r="G17" s="1"/>
      <c r="H17" s="1"/>
      <c r="I17" s="7"/>
      <c r="J17" s="4"/>
      <c r="K17" s="9"/>
      <c r="L17" s="9">
        <f>L15-L14</f>
        <v>126374.6</v>
      </c>
      <c r="M17" s="8"/>
      <c r="N17" s="200"/>
      <c r="O17" s="1"/>
      <c r="P17" s="1"/>
      <c r="Q17" s="27"/>
      <c r="R17" s="119">
        <f>T17/T13</f>
        <v>8.2121748068112746E-2</v>
      </c>
      <c r="S17" s="125" t="s">
        <v>14</v>
      </c>
      <c r="T17" s="133">
        <f>(D15+D22)/2-L17</f>
        <v>491372.4</v>
      </c>
      <c r="U17" s="28" t="s">
        <v>94</v>
      </c>
      <c r="V17" s="2"/>
      <c r="W17" s="1"/>
      <c r="X17" s="27"/>
      <c r="Y17" s="47" t="s">
        <v>727</v>
      </c>
      <c r="Z17" s="5">
        <f>T35</f>
        <v>228900</v>
      </c>
      <c r="AA17" s="141"/>
      <c r="AB17" s="2"/>
    </row>
    <row r="18" spans="1:28">
      <c r="A18" s="1"/>
      <c r="B18" s="19"/>
      <c r="C18" s="193" t="s">
        <v>711</v>
      </c>
      <c r="D18" s="86">
        <v>161702</v>
      </c>
      <c r="E18" s="20"/>
      <c r="F18" s="1"/>
      <c r="G18" s="1"/>
      <c r="H18" s="1"/>
      <c r="I18" s="7"/>
      <c r="J18" s="4"/>
      <c r="K18" s="4"/>
      <c r="L18" s="4"/>
      <c r="M18" s="8"/>
      <c r="N18" s="200"/>
      <c r="O18" s="1"/>
      <c r="P18" s="1"/>
      <c r="Q18" s="27"/>
      <c r="R18" s="119"/>
      <c r="S18" s="50"/>
      <c r="T18" s="201"/>
      <c r="U18" s="28"/>
      <c r="V18" s="2"/>
      <c r="W18" s="1"/>
      <c r="X18" s="27"/>
      <c r="Y18" s="4"/>
      <c r="Z18" s="58"/>
      <c r="AA18" s="28"/>
      <c r="AB18" s="2"/>
    </row>
    <row r="19" spans="1:28" ht="15.75" customHeight="1">
      <c r="A19" s="1"/>
      <c r="B19" s="19"/>
      <c r="C19" s="193" t="s">
        <v>712</v>
      </c>
      <c r="D19" s="86">
        <v>6214619</v>
      </c>
      <c r="E19" s="20"/>
      <c r="F19" s="1"/>
      <c r="G19" s="1"/>
      <c r="H19" s="1"/>
      <c r="I19" s="7"/>
      <c r="J19" s="4"/>
      <c r="K19" s="931" t="s">
        <v>292</v>
      </c>
      <c r="L19" s="931"/>
      <c r="M19" s="8"/>
      <c r="N19" s="200"/>
      <c r="O19" s="1"/>
      <c r="P19" s="1"/>
      <c r="Q19" s="27"/>
      <c r="R19" s="119"/>
      <c r="S19" s="928" t="s">
        <v>296</v>
      </c>
      <c r="T19" s="928"/>
      <c r="U19" s="28"/>
      <c r="V19" s="2"/>
      <c r="W19" s="1"/>
      <c r="X19" s="27"/>
      <c r="Y19" s="923" t="s">
        <v>80</v>
      </c>
      <c r="Z19" s="923"/>
      <c r="AA19" s="28"/>
      <c r="AB19" s="2"/>
    </row>
    <row r="20" spans="1:28">
      <c r="A20" s="1"/>
      <c r="B20" s="19"/>
      <c r="C20" s="21" t="s">
        <v>5</v>
      </c>
      <c r="D20" s="113">
        <f>SUM(D15:D19)</f>
        <v>8085184</v>
      </c>
      <c r="E20" s="20"/>
      <c r="F20" s="1"/>
      <c r="G20" s="1"/>
      <c r="H20" s="1"/>
      <c r="I20" s="7"/>
      <c r="J20" s="4"/>
      <c r="K20" s="9" t="s">
        <v>7</v>
      </c>
      <c r="L20" s="54">
        <v>19593.5</v>
      </c>
      <c r="M20" s="8"/>
      <c r="N20" s="123"/>
      <c r="O20" s="1"/>
      <c r="P20" s="1"/>
      <c r="Q20" s="27"/>
      <c r="R20" s="119">
        <f>T20/T13</f>
        <v>0.15626692738527234</v>
      </c>
      <c r="S20" s="125" t="s">
        <v>14</v>
      </c>
      <c r="T20" s="133">
        <f>(D17+D24)/2-L29</f>
        <v>935017.3</v>
      </c>
      <c r="U20" s="28"/>
      <c r="V20" s="2"/>
      <c r="W20" s="1"/>
      <c r="X20" s="27"/>
      <c r="Y20" s="150" t="s">
        <v>32</v>
      </c>
      <c r="Z20" s="472"/>
      <c r="AA20" s="28"/>
      <c r="AB20" s="2"/>
    </row>
    <row r="21" spans="1:28">
      <c r="A21" s="1"/>
      <c r="B21" s="19"/>
      <c r="C21" s="21" t="s">
        <v>54</v>
      </c>
      <c r="D21" s="113"/>
      <c r="E21" s="20"/>
      <c r="F21" s="1"/>
      <c r="G21" s="1"/>
      <c r="H21" s="1"/>
      <c r="I21" s="7"/>
      <c r="J21" s="4"/>
      <c r="K21" s="9" t="s">
        <v>8</v>
      </c>
      <c r="L21" s="54">
        <v>49175.7</v>
      </c>
      <c r="M21" s="8"/>
      <c r="N21" s="123"/>
      <c r="P21" s="1"/>
      <c r="Q21" s="27" t="s">
        <v>227</v>
      </c>
      <c r="R21" s="119"/>
      <c r="S21" s="45" t="s">
        <v>300</v>
      </c>
      <c r="T21" s="46">
        <v>224000</v>
      </c>
      <c r="U21" s="28"/>
      <c r="V21" s="2"/>
      <c r="W21" s="1"/>
      <c r="X21" s="27"/>
      <c r="Y21" s="48" t="s">
        <v>727</v>
      </c>
      <c r="Z21" s="43">
        <f>Z17</f>
        <v>228900</v>
      </c>
      <c r="AA21" s="28"/>
      <c r="AB21" s="2"/>
    </row>
    <row r="22" spans="1:28">
      <c r="A22" s="1"/>
      <c r="B22" s="19"/>
      <c r="C22" s="157" t="s">
        <v>287</v>
      </c>
      <c r="D22" s="86">
        <v>626169</v>
      </c>
      <c r="E22" s="20"/>
      <c r="F22" s="1"/>
      <c r="G22" s="1"/>
      <c r="H22" s="1"/>
      <c r="I22" s="7"/>
      <c r="J22" s="4"/>
      <c r="K22" s="188" t="s">
        <v>9</v>
      </c>
      <c r="L22" s="188"/>
      <c r="M22" s="8"/>
      <c r="N22" s="123"/>
      <c r="P22" s="1"/>
      <c r="Q22" s="27"/>
      <c r="R22" s="119"/>
      <c r="S22" s="45" t="s">
        <v>176</v>
      </c>
      <c r="T22" s="181"/>
      <c r="U22" s="28"/>
      <c r="V22" s="2"/>
      <c r="W22" s="1"/>
      <c r="X22" s="27"/>
      <c r="Y22" s="48" t="str">
        <f>Y15</f>
        <v>Pulpes &amp; solubles</v>
      </c>
      <c r="Z22" s="43">
        <f>Z15</f>
        <v>100000</v>
      </c>
      <c r="AA22" s="28"/>
      <c r="AB22" s="2"/>
    </row>
    <row r="23" spans="1:28" ht="15" thickBot="1">
      <c r="A23" s="1"/>
      <c r="B23" s="19"/>
      <c r="C23" s="191" t="s">
        <v>290</v>
      </c>
      <c r="D23" s="86">
        <v>79655</v>
      </c>
      <c r="E23" s="20"/>
      <c r="F23" s="1"/>
      <c r="G23" s="1"/>
      <c r="H23" s="1"/>
      <c r="I23" s="7"/>
      <c r="J23" s="4"/>
      <c r="K23" s="9"/>
      <c r="L23" s="9">
        <f>L21-L20</f>
        <v>29582.199999999997</v>
      </c>
      <c r="M23" s="8"/>
      <c r="N23" s="123"/>
      <c r="O23" s="1"/>
      <c r="P23" s="1"/>
      <c r="Q23" s="27" t="s">
        <v>228</v>
      </c>
      <c r="R23" s="119"/>
      <c r="S23" s="47" t="s">
        <v>310</v>
      </c>
      <c r="T23" s="60">
        <v>100000</v>
      </c>
      <c r="U23" s="28" t="s">
        <v>95</v>
      </c>
      <c r="V23" s="2"/>
      <c r="W23" s="1"/>
      <c r="X23" s="29"/>
      <c r="Y23" s="30"/>
      <c r="Z23" s="30"/>
      <c r="AA23" s="31"/>
      <c r="AB23" s="2"/>
    </row>
    <row r="24" spans="1:28">
      <c r="A24" s="1"/>
      <c r="B24" s="19"/>
      <c r="C24" s="193" t="s">
        <v>288</v>
      </c>
      <c r="D24" s="86">
        <v>926349</v>
      </c>
      <c r="E24" s="20"/>
      <c r="F24" s="1"/>
      <c r="G24" s="1"/>
      <c r="H24" s="1"/>
      <c r="I24" s="7"/>
      <c r="J24" s="4"/>
      <c r="K24" s="4"/>
      <c r="L24" s="4"/>
      <c r="M24" s="8"/>
      <c r="N24" s="123"/>
      <c r="O24" s="2"/>
      <c r="P24" s="1"/>
      <c r="Q24" s="27"/>
      <c r="R24" s="119"/>
      <c r="S24" s="132"/>
      <c r="T24" s="50"/>
      <c r="U24" s="28"/>
      <c r="V24" s="2"/>
      <c r="W24" s="1"/>
      <c r="X24" s="23"/>
      <c r="Y24" s="23"/>
      <c r="Z24" s="23"/>
      <c r="AA24" s="23"/>
      <c r="AB24" s="2"/>
    </row>
    <row r="25" spans="1:28">
      <c r="A25" s="1"/>
      <c r="B25" s="19"/>
      <c r="C25" s="193" t="s">
        <v>298</v>
      </c>
      <c r="D25" s="86">
        <v>156951</v>
      </c>
      <c r="E25" s="20"/>
      <c r="F25" s="1"/>
      <c r="G25" s="1"/>
      <c r="H25" s="1"/>
      <c r="I25" s="7"/>
      <c r="J25" s="4"/>
      <c r="K25" s="931" t="s">
        <v>294</v>
      </c>
      <c r="L25" s="931"/>
      <c r="M25" s="8"/>
      <c r="N25" s="123"/>
      <c r="O25" s="2"/>
      <c r="P25" s="1"/>
      <c r="Q25" s="27"/>
      <c r="R25" s="119"/>
      <c r="S25" s="928" t="s">
        <v>308</v>
      </c>
      <c r="T25" s="928"/>
      <c r="U25" s="28"/>
      <c r="V25" s="2"/>
      <c r="W25" s="1"/>
      <c r="X25" s="23"/>
      <c r="Y25" s="177"/>
      <c r="Z25" s="23"/>
      <c r="AA25" s="23"/>
      <c r="AB25" s="2"/>
    </row>
    <row r="26" spans="1:28">
      <c r="A26" s="1"/>
      <c r="B26" s="19"/>
      <c r="C26" s="193" t="s">
        <v>289</v>
      </c>
      <c r="D26" s="86">
        <v>5330714</v>
      </c>
      <c r="E26" s="20"/>
      <c r="F26" s="1"/>
      <c r="G26" s="1"/>
      <c r="H26" s="1"/>
      <c r="I26" s="7"/>
      <c r="J26" s="4"/>
      <c r="K26" s="9" t="s">
        <v>7</v>
      </c>
      <c r="L26" s="54">
        <v>2290.9</v>
      </c>
      <c r="M26" s="8"/>
      <c r="N26" s="123"/>
      <c r="O26" s="1"/>
      <c r="P26" s="1"/>
      <c r="Q26" s="210"/>
      <c r="R26" s="119">
        <f>T26/T13</f>
        <v>0.18881112733638758</v>
      </c>
      <c r="S26" s="125" t="s">
        <v>14</v>
      </c>
      <c r="T26" s="133">
        <f>T27+T28+T29</f>
        <v>1129744.3</v>
      </c>
      <c r="U26" s="28"/>
      <c r="V26" s="2"/>
      <c r="W26" s="1"/>
      <c r="X26" s="23"/>
      <c r="Y26" s="23"/>
      <c r="Z26" s="23"/>
      <c r="AA26" s="23"/>
      <c r="AB26" s="2"/>
    </row>
    <row r="27" spans="1:28">
      <c r="A27" s="1"/>
      <c r="B27" s="19"/>
      <c r="C27" s="21" t="s">
        <v>5</v>
      </c>
      <c r="D27" s="113">
        <f>SUM(D22:D26)</f>
        <v>7119838</v>
      </c>
      <c r="E27" s="20"/>
      <c r="F27" s="1"/>
      <c r="G27" s="1"/>
      <c r="H27" s="1"/>
      <c r="I27" s="7"/>
      <c r="J27" s="4"/>
      <c r="K27" s="9" t="s">
        <v>8</v>
      </c>
      <c r="L27" s="54">
        <v>46826.6</v>
      </c>
      <c r="M27" s="8"/>
      <c r="N27" s="123"/>
      <c r="O27" s="2"/>
      <c r="P27" s="1"/>
      <c r="Q27" s="27" t="s">
        <v>217</v>
      </c>
      <c r="R27" s="119"/>
      <c r="S27" s="45" t="s">
        <v>306</v>
      </c>
      <c r="T27" s="64">
        <v>1000000</v>
      </c>
      <c r="U27" s="28" t="s">
        <v>94</v>
      </c>
      <c r="V27" s="2"/>
      <c r="W27" s="1"/>
      <c r="X27" s="23"/>
      <c r="Y27" s="23"/>
      <c r="Z27" s="23"/>
      <c r="AA27" s="23"/>
      <c r="AB27" s="2"/>
    </row>
    <row r="28" spans="1:28" ht="15" thickBot="1">
      <c r="A28" s="1"/>
      <c r="B28" s="24"/>
      <c r="C28" s="25"/>
      <c r="D28" s="25"/>
      <c r="E28" s="26"/>
      <c r="F28" s="1"/>
      <c r="G28" s="1"/>
      <c r="H28" s="1"/>
      <c r="I28" s="7"/>
      <c r="J28" s="4"/>
      <c r="K28" s="188" t="s">
        <v>9</v>
      </c>
      <c r="L28" s="188"/>
      <c r="M28" s="8"/>
      <c r="N28" s="123"/>
      <c r="O28" s="2"/>
      <c r="P28" s="1"/>
      <c r="Q28" s="27"/>
      <c r="R28" s="119"/>
      <c r="S28" s="47" t="s">
        <v>299</v>
      </c>
      <c r="T28" s="60">
        <f>(D18+D25)/2-L23</f>
        <v>129744.3</v>
      </c>
      <c r="U28" s="28" t="s">
        <v>94</v>
      </c>
      <c r="V28" s="2"/>
      <c r="W28" s="1"/>
      <c r="X28" s="23"/>
      <c r="Y28" s="23"/>
      <c r="Z28" s="23"/>
      <c r="AA28" s="23"/>
      <c r="AB28" s="2"/>
    </row>
    <row r="29" spans="1:28">
      <c r="A29" s="1"/>
      <c r="B29" s="1"/>
      <c r="C29" s="1"/>
      <c r="D29" s="1"/>
      <c r="E29" s="1"/>
      <c r="F29" s="1"/>
      <c r="G29" s="1"/>
      <c r="H29" s="1"/>
      <c r="I29" s="7"/>
      <c r="J29" s="4"/>
      <c r="K29" s="9"/>
      <c r="L29" s="9">
        <f>L27-L26</f>
        <v>44535.7</v>
      </c>
      <c r="M29" s="8"/>
      <c r="N29" s="123"/>
      <c r="O29" s="2"/>
      <c r="P29" s="1"/>
      <c r="Q29" s="27"/>
      <c r="R29" s="119"/>
      <c r="S29" s="47" t="s">
        <v>314</v>
      </c>
      <c r="T29" s="60"/>
      <c r="U29" s="28"/>
      <c r="V29" s="2"/>
      <c r="W29" s="1"/>
      <c r="X29" s="23"/>
      <c r="Y29" s="23"/>
      <c r="Z29" s="23"/>
      <c r="AA29" s="23"/>
      <c r="AB29" s="2"/>
    </row>
    <row r="30" spans="1:28">
      <c r="A30" s="1"/>
      <c r="B30" s="1"/>
      <c r="C30" s="172" t="s">
        <v>369</v>
      </c>
      <c r="D30" s="1"/>
      <c r="E30" s="1"/>
      <c r="F30" s="1" t="s">
        <v>101</v>
      </c>
      <c r="G30" s="1"/>
      <c r="H30" s="1"/>
      <c r="I30" s="7" t="s">
        <v>101</v>
      </c>
      <c r="J30" s="4"/>
      <c r="K30" s="4"/>
      <c r="L30" s="4"/>
      <c r="M30" s="8"/>
      <c r="N30" s="123"/>
      <c r="O30" s="1"/>
      <c r="P30" s="1"/>
      <c r="Q30" s="27"/>
      <c r="R30" s="119"/>
      <c r="S30" s="132"/>
      <c r="T30" s="50"/>
      <c r="U30" s="28"/>
      <c r="V30" s="2"/>
      <c r="W30" s="1"/>
      <c r="X30" s="23"/>
      <c r="Y30" s="23"/>
      <c r="Z30" s="23"/>
      <c r="AA30" s="23"/>
      <c r="AB30" s="2"/>
    </row>
    <row r="31" spans="1:28">
      <c r="A31" s="1"/>
      <c r="C31" s="1" t="s">
        <v>710</v>
      </c>
      <c r="F31" s="1" t="s">
        <v>101</v>
      </c>
      <c r="G31" s="1"/>
      <c r="H31" s="1"/>
      <c r="I31" s="7"/>
      <c r="J31" s="4"/>
      <c r="K31" s="931" t="s">
        <v>291</v>
      </c>
      <c r="L31" s="931"/>
      <c r="M31" s="8"/>
      <c r="N31" s="123"/>
      <c r="O31" s="1"/>
      <c r="P31" s="1"/>
      <c r="Q31" s="27"/>
      <c r="R31" s="119"/>
      <c r="S31" s="208" t="s">
        <v>720</v>
      </c>
      <c r="T31" s="45"/>
      <c r="U31" s="28"/>
      <c r="V31" s="2"/>
      <c r="W31" s="1"/>
      <c r="X31" s="23"/>
      <c r="Y31" s="23"/>
      <c r="Z31" s="23"/>
      <c r="AA31" s="23"/>
      <c r="AB31" s="2"/>
    </row>
    <row r="32" spans="1:28">
      <c r="A32" s="1"/>
      <c r="C32" s="167" t="s">
        <v>714</v>
      </c>
      <c r="F32" s="1"/>
      <c r="G32" s="1" t="s">
        <v>101</v>
      </c>
      <c r="H32" s="1"/>
      <c r="I32" s="7"/>
      <c r="J32" s="4"/>
      <c r="K32" s="9" t="s">
        <v>7</v>
      </c>
      <c r="L32" s="54">
        <v>316555.7</v>
      </c>
      <c r="M32" s="8"/>
      <c r="N32" s="123"/>
      <c r="O32" s="1"/>
      <c r="P32" s="1"/>
      <c r="Q32" s="27" t="s">
        <v>218</v>
      </c>
      <c r="R32" s="119">
        <f>T32/T13</f>
        <v>0.19127720780400981</v>
      </c>
      <c r="S32" s="125" t="s">
        <v>14</v>
      </c>
      <c r="T32" s="133">
        <f>(1172000+1117000)/2</f>
        <v>1144500</v>
      </c>
      <c r="U32" s="28"/>
      <c r="V32" s="2"/>
      <c r="W32" s="1"/>
      <c r="X32" s="23"/>
      <c r="Y32" s="23"/>
      <c r="Z32" s="23"/>
      <c r="AA32" s="23"/>
      <c r="AB32" s="2"/>
    </row>
    <row r="33" spans="1:28">
      <c r="A33" s="1"/>
      <c r="F33" s="1"/>
      <c r="G33" s="1"/>
      <c r="H33" s="1"/>
      <c r="I33" s="7"/>
      <c r="J33" s="4"/>
      <c r="K33" s="9" t="s">
        <v>8</v>
      </c>
      <c r="L33" s="54">
        <v>1735111.7</v>
      </c>
      <c r="M33" s="8"/>
      <c r="N33" s="123"/>
      <c r="O33" s="1"/>
      <c r="P33" s="1"/>
      <c r="Q33" s="27" t="s">
        <v>218</v>
      </c>
      <c r="R33" s="119"/>
      <c r="S33" s="47" t="s">
        <v>301</v>
      </c>
      <c r="T33" s="60">
        <f>(610000+584000)/2</f>
        <v>597000</v>
      </c>
      <c r="U33" s="28"/>
      <c r="V33" s="2"/>
      <c r="W33" s="1"/>
      <c r="X33" s="23"/>
      <c r="Y33" s="23"/>
      <c r="Z33" s="23"/>
      <c r="AA33" s="23"/>
      <c r="AB33" s="2"/>
    </row>
    <row r="34" spans="1:28">
      <c r="A34" s="1"/>
      <c r="C34" s="176" t="s">
        <v>215</v>
      </c>
      <c r="F34" s="1"/>
      <c r="G34" s="1"/>
      <c r="H34" s="1"/>
      <c r="I34" s="7"/>
      <c r="J34" s="4"/>
      <c r="K34" s="188" t="s">
        <v>9</v>
      </c>
      <c r="L34" s="188"/>
      <c r="M34" s="8"/>
      <c r="N34" s="123"/>
      <c r="O34" s="1"/>
      <c r="P34" s="1"/>
      <c r="Q34" s="27"/>
      <c r="R34" s="119"/>
      <c r="S34" s="47" t="s">
        <v>303</v>
      </c>
      <c r="T34" s="60"/>
      <c r="U34" s="28"/>
      <c r="V34" s="2"/>
      <c r="W34" s="1"/>
      <c r="X34" s="23"/>
      <c r="Y34" s="23"/>
      <c r="Z34" s="23"/>
      <c r="AA34" s="23"/>
      <c r="AB34" s="2"/>
    </row>
    <row r="35" spans="1:28">
      <c r="A35" s="1"/>
      <c r="C35" s="167" t="s">
        <v>219</v>
      </c>
      <c r="F35" s="1"/>
      <c r="G35" s="1"/>
      <c r="H35" s="1"/>
      <c r="I35" s="7"/>
      <c r="J35" s="4"/>
      <c r="K35" s="9"/>
      <c r="L35" s="142">
        <f>L33-L32</f>
        <v>1418556</v>
      </c>
      <c r="M35" s="8"/>
      <c r="N35" s="123"/>
      <c r="O35" s="1"/>
      <c r="P35" s="1"/>
      <c r="Q35" s="27" t="s">
        <v>261</v>
      </c>
      <c r="R35" s="119"/>
      <c r="S35" s="47" t="s">
        <v>75</v>
      </c>
      <c r="T35" s="45">
        <f>Ratios!B208*T32</f>
        <v>228900</v>
      </c>
      <c r="U35" s="28"/>
      <c r="V35" s="2"/>
      <c r="W35" s="1"/>
      <c r="X35" s="23"/>
      <c r="Y35" s="23"/>
      <c r="Z35" s="23"/>
      <c r="AA35" s="23"/>
      <c r="AB35" s="2"/>
    </row>
    <row r="36" spans="1:28">
      <c r="A36" s="1"/>
      <c r="D36" s="1"/>
      <c r="F36" s="1"/>
      <c r="G36" s="1"/>
      <c r="H36" s="1"/>
      <c r="I36" s="7"/>
      <c r="J36" s="4"/>
      <c r="K36" s="4"/>
      <c r="L36" s="4"/>
      <c r="M36" s="8"/>
      <c r="N36" s="123"/>
      <c r="O36" s="1"/>
      <c r="P36" s="1"/>
      <c r="Q36" s="27"/>
      <c r="R36" s="119"/>
      <c r="S36" s="202" t="s">
        <v>721</v>
      </c>
      <c r="T36" s="203"/>
      <c r="U36" s="28"/>
      <c r="V36" s="2"/>
      <c r="W36" s="1"/>
      <c r="X36" s="23"/>
      <c r="Y36" s="23"/>
      <c r="Z36" s="23"/>
      <c r="AA36" s="23"/>
      <c r="AB36" s="2"/>
    </row>
    <row r="37" spans="1:28">
      <c r="A37" s="1"/>
      <c r="F37" s="1"/>
      <c r="G37" s="1"/>
      <c r="H37" s="1"/>
      <c r="I37" s="7"/>
      <c r="J37" s="4"/>
      <c r="K37" s="931" t="s">
        <v>295</v>
      </c>
      <c r="L37" s="931"/>
      <c r="M37" s="8"/>
      <c r="N37" s="123"/>
      <c r="O37" s="1"/>
      <c r="P37" s="1"/>
      <c r="Q37" s="27"/>
      <c r="R37" s="119"/>
      <c r="S37" s="202" t="s">
        <v>722</v>
      </c>
      <c r="T37" s="204"/>
      <c r="U37" s="28"/>
      <c r="V37" s="2"/>
      <c r="W37" s="1"/>
      <c r="X37" s="23"/>
      <c r="Y37" s="23"/>
      <c r="Z37" s="23"/>
      <c r="AA37" s="23"/>
      <c r="AB37" s="2"/>
    </row>
    <row r="38" spans="1:28">
      <c r="A38" s="1"/>
      <c r="F38" s="1"/>
      <c r="G38" s="1"/>
      <c r="H38" s="1"/>
      <c r="I38" s="7"/>
      <c r="J38" s="4"/>
      <c r="K38" s="9" t="s">
        <v>7</v>
      </c>
      <c r="L38" s="54">
        <f>L14+L20+L26+L32</f>
        <v>363506.2</v>
      </c>
      <c r="M38" s="8"/>
      <c r="N38" s="123"/>
      <c r="O38" s="1"/>
      <c r="P38" s="1"/>
      <c r="Q38" s="27" t="s">
        <v>101</v>
      </c>
      <c r="R38" s="119"/>
      <c r="S38" s="202" t="s">
        <v>723</v>
      </c>
      <c r="T38" s="204"/>
      <c r="U38" s="28"/>
      <c r="V38" s="2"/>
      <c r="W38" s="1"/>
      <c r="X38" s="1"/>
      <c r="Y38" s="1"/>
      <c r="Z38" s="1"/>
      <c r="AA38" s="1"/>
      <c r="AB38" s="2"/>
    </row>
    <row r="39" spans="1:28">
      <c r="A39" s="1"/>
      <c r="F39" s="1"/>
      <c r="G39" s="1"/>
      <c r="H39" s="1"/>
      <c r="I39" s="7"/>
      <c r="J39" s="4"/>
      <c r="K39" s="9" t="s">
        <v>8</v>
      </c>
      <c r="L39" s="54">
        <f>L15+L21+L27+L33</f>
        <v>1982554.7</v>
      </c>
      <c r="M39" s="8"/>
      <c r="N39" s="123"/>
      <c r="O39" s="1"/>
      <c r="P39" s="1"/>
      <c r="Q39" s="27"/>
      <c r="R39" s="119"/>
      <c r="S39" s="202" t="s">
        <v>304</v>
      </c>
      <c r="T39" s="204"/>
      <c r="U39" s="28"/>
      <c r="V39" s="2"/>
      <c r="W39" s="1"/>
    </row>
    <row r="40" spans="1:28">
      <c r="A40" s="1"/>
      <c r="F40" s="1"/>
      <c r="G40" s="1"/>
      <c r="H40" s="1"/>
      <c r="I40" s="7"/>
      <c r="J40" s="4"/>
      <c r="K40" s="188" t="s">
        <v>715</v>
      </c>
      <c r="L40" s="188"/>
      <c r="M40" s="8"/>
      <c r="N40" s="123"/>
      <c r="O40" s="1"/>
      <c r="P40" s="1"/>
      <c r="Q40" s="27"/>
      <c r="R40" s="119"/>
      <c r="S40" s="206"/>
      <c r="T40" s="207"/>
      <c r="U40" s="28"/>
      <c r="W40" s="1"/>
    </row>
    <row r="41" spans="1:28">
      <c r="A41" s="1"/>
      <c r="F41" s="1"/>
      <c r="G41" s="1"/>
      <c r="H41" s="1"/>
      <c r="I41" s="7"/>
      <c r="J41" s="4"/>
      <c r="K41" s="9"/>
      <c r="L41" s="205">
        <f>L39-L38</f>
        <v>1619048.5</v>
      </c>
      <c r="M41" s="8"/>
      <c r="N41" s="123"/>
      <c r="P41" s="1"/>
      <c r="Q41" s="27" t="s">
        <v>101</v>
      </c>
      <c r="R41" s="119"/>
      <c r="S41" s="208" t="s">
        <v>173</v>
      </c>
      <c r="T41" s="335"/>
      <c r="U41" s="28"/>
      <c r="W41" s="1"/>
    </row>
    <row r="42" spans="1:28" ht="15" thickBot="1">
      <c r="A42" s="1"/>
      <c r="F42" s="1"/>
      <c r="G42" s="1"/>
      <c r="H42" s="1"/>
      <c r="I42" s="10"/>
      <c r="J42" s="11"/>
      <c r="K42" s="11"/>
      <c r="L42" s="11"/>
      <c r="M42" s="12"/>
      <c r="N42" s="123"/>
      <c r="O42" s="1"/>
      <c r="P42" s="1"/>
      <c r="Q42" s="27" t="s">
        <v>101</v>
      </c>
      <c r="R42" s="119"/>
      <c r="S42" s="47" t="s">
        <v>289</v>
      </c>
      <c r="T42" s="65">
        <f>T14-T20-T32</f>
        <v>2347811.2000000002</v>
      </c>
      <c r="U42" s="28"/>
      <c r="W42" s="1"/>
    </row>
    <row r="43" spans="1:28" ht="15" thickBot="1">
      <c r="A43" s="1"/>
      <c r="F43" s="1"/>
      <c r="G43" s="1"/>
      <c r="H43" s="1"/>
      <c r="I43" s="1"/>
      <c r="J43" s="1"/>
      <c r="K43" s="1"/>
      <c r="L43" s="1"/>
      <c r="M43" s="1"/>
      <c r="N43" s="123"/>
      <c r="O43" s="1"/>
      <c r="P43" s="1"/>
      <c r="Q43" s="29"/>
      <c r="R43" s="148"/>
      <c r="S43" s="30"/>
      <c r="T43" s="30"/>
      <c r="U43" s="31"/>
      <c r="W43" s="1"/>
    </row>
    <row r="44" spans="1:28">
      <c r="A44" s="1"/>
      <c r="F44" s="1"/>
      <c r="G44" s="1"/>
      <c r="H44" s="1"/>
      <c r="I44" s="1"/>
      <c r="J44" s="1"/>
      <c r="K44" s="172" t="s">
        <v>716</v>
      </c>
      <c r="L44" s="1"/>
      <c r="M44" s="1"/>
      <c r="N44" s="123"/>
      <c r="O44" s="1" t="s">
        <v>101</v>
      </c>
      <c r="P44" s="1"/>
      <c r="Q44" s="1"/>
      <c r="S44" s="1"/>
      <c r="T44" s="1"/>
      <c r="U44" s="1"/>
      <c r="W44" s="1"/>
    </row>
    <row r="45" spans="1:28">
      <c r="A45" s="1"/>
      <c r="F45" s="1"/>
      <c r="G45" s="1"/>
      <c r="H45" s="1"/>
      <c r="I45" s="1"/>
      <c r="J45" s="1"/>
      <c r="K45" s="314" t="s">
        <v>309</v>
      </c>
      <c r="L45" s="1"/>
      <c r="M45" s="1"/>
      <c r="N45" s="123"/>
      <c r="O45" s="1"/>
      <c r="P45" s="1"/>
      <c r="S45" s="176" t="s">
        <v>369</v>
      </c>
      <c r="W45" s="1"/>
    </row>
    <row r="46" spans="1:28">
      <c r="A46" s="1"/>
      <c r="F46" s="1"/>
      <c r="G46" s="1"/>
      <c r="H46" s="1"/>
      <c r="I46" s="1"/>
      <c r="J46" s="1"/>
      <c r="K46" s="1"/>
      <c r="L46" s="1"/>
      <c r="M46" s="1"/>
      <c r="N46" s="123"/>
      <c r="O46" s="1"/>
      <c r="P46" s="1"/>
      <c r="S46" s="2" t="s">
        <v>307</v>
      </c>
      <c r="W46" s="1"/>
    </row>
    <row r="47" spans="1:28">
      <c r="A47" s="1"/>
      <c r="F47" s="1"/>
      <c r="G47" s="1"/>
      <c r="H47" s="1"/>
      <c r="I47" s="1"/>
      <c r="J47" s="1"/>
      <c r="K47" s="172" t="s">
        <v>98</v>
      </c>
      <c r="L47" s="1"/>
      <c r="M47" s="1"/>
      <c r="N47" s="123"/>
      <c r="O47" s="1"/>
      <c r="P47" s="1"/>
      <c r="S47" s="253" t="s">
        <v>724</v>
      </c>
      <c r="W47" s="1"/>
    </row>
    <row r="48" spans="1:28">
      <c r="A48" s="1"/>
      <c r="F48" s="1"/>
      <c r="G48" s="1"/>
      <c r="H48" s="1"/>
      <c r="I48" s="1"/>
      <c r="J48" s="1"/>
      <c r="K48" s="1" t="s">
        <v>312</v>
      </c>
      <c r="L48" s="1"/>
      <c r="M48" s="1"/>
      <c r="N48" s="123"/>
      <c r="O48" s="1"/>
      <c r="P48" s="1"/>
      <c r="S48" s="333" t="s">
        <v>725</v>
      </c>
      <c r="W48" s="1"/>
    </row>
    <row r="49" spans="1:23">
      <c r="A49" s="1"/>
      <c r="F49" s="1"/>
      <c r="G49" s="1"/>
      <c r="H49" s="1"/>
      <c r="I49" s="1"/>
      <c r="J49" s="1"/>
      <c r="K49" s="1"/>
      <c r="L49" s="1"/>
      <c r="M49" s="1"/>
      <c r="N49" s="123"/>
      <c r="O49" s="1"/>
      <c r="P49" s="1"/>
      <c r="S49" s="253" t="s">
        <v>726</v>
      </c>
      <c r="W49" s="1"/>
    </row>
    <row r="50" spans="1:23">
      <c r="A50" s="1"/>
      <c r="F50" s="1"/>
      <c r="G50" s="1"/>
      <c r="H50" s="1"/>
      <c r="I50" s="1"/>
      <c r="J50" s="1"/>
      <c r="K50" s="1"/>
      <c r="L50" s="1"/>
      <c r="M50" s="1"/>
      <c r="N50" s="123"/>
      <c r="O50" s="1"/>
      <c r="P50" s="1"/>
      <c r="W50" s="1"/>
    </row>
    <row r="51" spans="1:23">
      <c r="A51" s="1"/>
      <c r="F51" s="1"/>
      <c r="G51" s="1"/>
      <c r="H51" s="1"/>
      <c r="I51" s="1"/>
      <c r="J51" s="1"/>
      <c r="K51" s="1"/>
      <c r="L51" s="1"/>
      <c r="M51" s="1"/>
      <c r="N51" s="123"/>
      <c r="O51" s="1"/>
      <c r="P51" s="1"/>
      <c r="S51" s="176" t="s">
        <v>215</v>
      </c>
      <c r="W51" s="1"/>
    </row>
    <row r="52" spans="1:23">
      <c r="A52" s="1"/>
      <c r="F52" s="1"/>
      <c r="G52" s="1"/>
      <c r="H52" s="1"/>
      <c r="I52" s="1"/>
      <c r="J52" s="1"/>
      <c r="K52" s="1"/>
      <c r="L52" s="1"/>
      <c r="M52" s="1"/>
      <c r="N52" s="123"/>
      <c r="O52" s="1"/>
      <c r="P52" s="1"/>
      <c r="S52" s="167" t="s">
        <v>256</v>
      </c>
      <c r="W52" s="1"/>
    </row>
    <row r="53" spans="1:23">
      <c r="A53" s="1"/>
      <c r="F53" s="1"/>
      <c r="G53" s="1"/>
      <c r="H53" s="1"/>
      <c r="I53" s="1"/>
      <c r="J53" s="1"/>
      <c r="K53" s="1"/>
      <c r="L53" s="1"/>
      <c r="M53" s="1"/>
      <c r="N53" s="123"/>
      <c r="O53" s="1"/>
      <c r="P53" s="1"/>
      <c r="S53" s="167" t="s">
        <v>297</v>
      </c>
      <c r="W53" s="1"/>
    </row>
    <row r="54" spans="1:23">
      <c r="A54" s="1"/>
      <c r="F54" s="1"/>
      <c r="G54" s="1"/>
      <c r="H54" s="1"/>
      <c r="I54" s="1"/>
      <c r="J54" s="1"/>
      <c r="K54" s="1"/>
      <c r="L54" s="1"/>
      <c r="M54" s="1"/>
      <c r="N54" s="123"/>
      <c r="O54" s="1"/>
      <c r="P54" s="1"/>
      <c r="S54" s="167" t="s">
        <v>302</v>
      </c>
      <c r="W54" s="1"/>
    </row>
    <row r="55" spans="1:23">
      <c r="A55" s="1"/>
      <c r="F55" s="1"/>
      <c r="G55" s="1"/>
      <c r="H55" s="1"/>
      <c r="I55" s="1"/>
      <c r="J55" s="1"/>
      <c r="K55" s="1"/>
      <c r="L55" s="1"/>
      <c r="M55" s="1"/>
      <c r="N55" s="123"/>
      <c r="O55" s="1"/>
      <c r="P55" s="1"/>
      <c r="S55" s="167" t="s">
        <v>305</v>
      </c>
      <c r="W55" s="1"/>
    </row>
    <row r="56" spans="1:23">
      <c r="A56" s="1"/>
      <c r="F56" s="1"/>
      <c r="G56" s="1"/>
      <c r="H56" s="1"/>
      <c r="I56" s="1"/>
      <c r="J56" s="1"/>
      <c r="K56" s="1"/>
      <c r="L56" s="1"/>
      <c r="M56" s="1"/>
      <c r="N56" s="123"/>
      <c r="O56" s="1"/>
      <c r="P56" s="1"/>
      <c r="S56" s="167" t="s">
        <v>311</v>
      </c>
      <c r="W56" s="1"/>
    </row>
    <row r="57" spans="1:23">
      <c r="A57" s="1"/>
      <c r="F57" s="1"/>
      <c r="G57" s="1"/>
      <c r="H57" s="1"/>
      <c r="I57" s="1"/>
      <c r="J57" s="1"/>
      <c r="K57" s="1"/>
      <c r="L57" s="1"/>
      <c r="M57" s="1"/>
      <c r="N57" s="123"/>
      <c r="O57" s="1"/>
      <c r="P57" s="1"/>
      <c r="S57" s="167" t="s">
        <v>313</v>
      </c>
      <c r="W57" s="1"/>
    </row>
    <row r="58" spans="1:23">
      <c r="A58" s="1"/>
      <c r="F58" s="1"/>
      <c r="G58" s="1"/>
      <c r="H58" s="1"/>
      <c r="I58" s="1"/>
      <c r="J58" s="1"/>
      <c r="K58" s="1"/>
      <c r="L58" s="1"/>
      <c r="M58" s="1"/>
      <c r="N58" s="123"/>
      <c r="O58" s="1"/>
      <c r="P58" s="1"/>
      <c r="W58" s="1"/>
    </row>
    <row r="59" spans="1:23" ht="15.75" customHeight="1">
      <c r="A59" s="1"/>
      <c r="F59" s="1"/>
      <c r="G59" s="1"/>
      <c r="H59" s="1"/>
      <c r="I59" s="1"/>
      <c r="J59" s="1"/>
      <c r="K59" s="1"/>
      <c r="L59" s="1"/>
      <c r="M59" s="1"/>
      <c r="N59" s="123"/>
      <c r="O59" s="1"/>
      <c r="P59" s="1"/>
      <c r="W59" s="1"/>
    </row>
    <row r="60" spans="1:23">
      <c r="A60" s="1"/>
      <c r="F60" s="1"/>
      <c r="G60" s="1"/>
      <c r="H60" s="1"/>
      <c r="I60" s="1"/>
      <c r="J60" s="1"/>
      <c r="K60" s="1"/>
      <c r="L60" s="1"/>
      <c r="M60" s="1"/>
      <c r="N60" s="123"/>
      <c r="O60" s="1"/>
      <c r="P60" s="1"/>
      <c r="W60" s="1"/>
    </row>
    <row r="61" spans="1:23">
      <c r="A61" s="1"/>
      <c r="F61" s="1"/>
      <c r="G61" s="1"/>
      <c r="H61" s="1"/>
      <c r="I61" s="1"/>
      <c r="J61" s="1"/>
      <c r="K61" s="1"/>
      <c r="L61" s="1"/>
      <c r="M61" s="1"/>
      <c r="N61" s="123"/>
      <c r="O61" s="1"/>
      <c r="P61" s="1"/>
    </row>
    <row r="62" spans="1:23">
      <c r="A62" s="1"/>
      <c r="F62" s="1"/>
      <c r="G62" s="1"/>
      <c r="H62" s="1"/>
      <c r="I62" s="1"/>
      <c r="J62" s="1"/>
      <c r="K62" s="1"/>
      <c r="L62" s="1"/>
      <c r="M62" s="1"/>
      <c r="N62" s="123"/>
      <c r="O62" s="1"/>
    </row>
    <row r="63" spans="1:23">
      <c r="A63" s="1"/>
      <c r="F63" s="1"/>
      <c r="G63" s="1"/>
      <c r="H63" s="1"/>
      <c r="I63" s="1"/>
      <c r="J63" s="1"/>
      <c r="K63" s="1"/>
      <c r="L63" s="1"/>
      <c r="M63" s="1"/>
      <c r="N63" s="123"/>
      <c r="O63" s="1"/>
    </row>
    <row r="64" spans="1:23">
      <c r="A64" s="1"/>
      <c r="F64" s="1"/>
      <c r="G64" s="1"/>
      <c r="H64" s="1"/>
      <c r="I64" s="1"/>
      <c r="J64" s="1"/>
      <c r="K64" s="1"/>
      <c r="L64" s="1"/>
      <c r="M64" s="1"/>
      <c r="N64" s="123"/>
      <c r="O64" s="1"/>
    </row>
    <row r="65" spans="1:15">
      <c r="A65" s="1"/>
      <c r="F65" s="1"/>
      <c r="G65" s="1"/>
      <c r="H65" s="1"/>
      <c r="I65" s="1"/>
      <c r="J65" s="1"/>
      <c r="K65" s="1"/>
      <c r="L65" s="1"/>
      <c r="M65" s="1"/>
      <c r="N65" s="123"/>
      <c r="O65" s="1"/>
    </row>
    <row r="66" spans="1:15">
      <c r="A66" s="1"/>
      <c r="F66" s="1"/>
      <c r="G66" s="1"/>
      <c r="H66" s="1"/>
      <c r="I66" s="1"/>
      <c r="J66" s="1"/>
      <c r="K66" s="1"/>
      <c r="L66" s="1"/>
      <c r="M66" s="1"/>
      <c r="N66" s="123"/>
      <c r="O66" s="1"/>
    </row>
    <row r="67" spans="1:15">
      <c r="A67" s="1"/>
      <c r="F67" s="1"/>
      <c r="G67" s="1"/>
      <c r="H67" s="1"/>
      <c r="I67" s="1"/>
      <c r="J67" s="1"/>
      <c r="K67" s="1"/>
      <c r="L67" s="1"/>
      <c r="M67" s="1"/>
      <c r="N67" s="123"/>
      <c r="O67" s="1"/>
    </row>
    <row r="68" spans="1:15">
      <c r="A68" s="1"/>
      <c r="F68" s="1"/>
      <c r="G68" s="1"/>
      <c r="H68" s="1"/>
      <c r="I68" s="1"/>
      <c r="J68" s="1"/>
      <c r="K68" s="1"/>
      <c r="L68" s="1"/>
      <c r="M68" s="1"/>
      <c r="N68" s="123"/>
      <c r="O68" s="1"/>
    </row>
    <row r="69" spans="1:15">
      <c r="F69" s="1"/>
      <c r="G69" s="1"/>
      <c r="H69" s="1"/>
      <c r="I69" s="1"/>
      <c r="J69" s="1"/>
      <c r="K69" s="1"/>
      <c r="L69" s="1"/>
      <c r="M69" s="1"/>
      <c r="N69" s="123"/>
    </row>
    <row r="70" spans="1:15">
      <c r="I70" s="1"/>
      <c r="J70" s="1"/>
      <c r="K70" s="1"/>
      <c r="L70" s="1"/>
      <c r="M70" s="1"/>
    </row>
    <row r="71" spans="1:15">
      <c r="I71" s="1"/>
      <c r="J71" s="1"/>
      <c r="K71" s="1"/>
      <c r="L71" s="1"/>
      <c r="M71" s="1"/>
    </row>
    <row r="72" spans="1:15">
      <c r="I72" s="1"/>
      <c r="J72" s="1"/>
      <c r="K72" s="1"/>
      <c r="L72" s="1"/>
      <c r="M72" s="1"/>
    </row>
    <row r="73" spans="1:15">
      <c r="I73" s="1"/>
      <c r="J73" s="1"/>
      <c r="K73" s="1"/>
      <c r="L73" s="1"/>
      <c r="M73" s="1"/>
    </row>
    <row r="74" spans="1:15">
      <c r="I74" s="1"/>
      <c r="J74" s="1"/>
      <c r="K74" s="1"/>
      <c r="L74" s="1"/>
      <c r="M74" s="1"/>
    </row>
    <row r="75" spans="1:15">
      <c r="I75" s="1"/>
      <c r="J75" s="1"/>
      <c r="K75" s="1"/>
      <c r="L75" s="1"/>
      <c r="M75" s="1"/>
    </row>
    <row r="76" spans="1:15">
      <c r="I76" s="1"/>
      <c r="J76" s="1"/>
      <c r="K76" s="1"/>
      <c r="L76" s="1"/>
      <c r="M76" s="1"/>
    </row>
    <row r="77" spans="1:15">
      <c r="I77" s="1"/>
      <c r="J77" s="1"/>
      <c r="K77" s="1"/>
      <c r="L77" s="1"/>
      <c r="M77" s="1"/>
    </row>
    <row r="78" spans="1:15">
      <c r="I78" s="1"/>
      <c r="J78" s="1"/>
      <c r="K78" s="1"/>
      <c r="L78" s="1"/>
      <c r="M78" s="1"/>
    </row>
    <row r="79" spans="1:15">
      <c r="I79" s="1"/>
      <c r="J79" s="1"/>
      <c r="K79" s="1"/>
      <c r="L79" s="1"/>
      <c r="M79" s="1"/>
    </row>
    <row r="80" spans="1:15">
      <c r="I80" s="1"/>
      <c r="J80" s="1"/>
      <c r="K80" s="1"/>
      <c r="L80" s="1"/>
      <c r="M80" s="1"/>
    </row>
    <row r="81" spans="9:13">
      <c r="I81" s="1"/>
      <c r="J81" s="1"/>
      <c r="K81" s="1"/>
      <c r="L81" s="1"/>
      <c r="M81" s="1"/>
    </row>
    <row r="82" spans="9:13">
      <c r="I82" s="1"/>
      <c r="J82" s="1"/>
      <c r="K82" s="1"/>
      <c r="L82" s="1"/>
      <c r="M82" s="1"/>
    </row>
    <row r="83" spans="9:13">
      <c r="I83" s="1"/>
      <c r="J83" s="1"/>
      <c r="K83" s="1"/>
      <c r="L83" s="1"/>
      <c r="M83" s="1"/>
    </row>
    <row r="84" spans="9:13">
      <c r="I84" s="1"/>
      <c r="J84" s="1"/>
      <c r="K84" s="1"/>
      <c r="L84" s="1"/>
      <c r="M84" s="1"/>
    </row>
    <row r="85" spans="9:13">
      <c r="I85" s="1"/>
      <c r="J85" s="1"/>
      <c r="K85" s="1"/>
      <c r="L85" s="1"/>
      <c r="M85" s="1"/>
    </row>
    <row r="86" spans="9:13">
      <c r="I86" s="1"/>
      <c r="J86" s="1"/>
      <c r="K86" s="1"/>
      <c r="L86" s="1"/>
      <c r="M86" s="1"/>
    </row>
    <row r="87" spans="9:13">
      <c r="I87" s="1"/>
      <c r="J87" s="1"/>
      <c r="K87" s="1"/>
      <c r="L87" s="1"/>
      <c r="M87" s="1"/>
    </row>
    <row r="88" spans="9:13">
      <c r="I88" s="1"/>
      <c r="J88" s="1"/>
      <c r="K88" s="1"/>
      <c r="L88" s="1"/>
      <c r="M88" s="1"/>
    </row>
    <row r="89" spans="9:13">
      <c r="I89" s="1"/>
      <c r="J89" s="1"/>
      <c r="K89" s="1"/>
      <c r="L89" s="1"/>
      <c r="M89" s="1"/>
    </row>
    <row r="90" spans="9:13">
      <c r="I90" s="1"/>
      <c r="J90" s="1"/>
      <c r="K90" s="1"/>
      <c r="L90" s="1"/>
      <c r="M90" s="1"/>
    </row>
    <row r="91" spans="9:13">
      <c r="I91" s="1"/>
      <c r="J91" s="1"/>
      <c r="K91" s="1"/>
      <c r="L91" s="1"/>
      <c r="M91" s="1"/>
    </row>
    <row r="92" spans="9:13">
      <c r="I92" s="1"/>
      <c r="J92" s="1"/>
      <c r="K92" s="1"/>
      <c r="L92" s="1"/>
      <c r="M92" s="1"/>
    </row>
    <row r="93" spans="9:13">
      <c r="K93" s="1"/>
    </row>
  </sheetData>
  <mergeCells count="21">
    <mergeCell ref="K37:L37"/>
    <mergeCell ref="S19:T19"/>
    <mergeCell ref="S25:T25"/>
    <mergeCell ref="K11:L11"/>
    <mergeCell ref="K13:L13"/>
    <mergeCell ref="K19:L19"/>
    <mergeCell ref="S11:T11"/>
    <mergeCell ref="C12:D12"/>
    <mergeCell ref="K31:L31"/>
    <mergeCell ref="K25:L25"/>
    <mergeCell ref="Y13:Z13"/>
    <mergeCell ref="S16:T16"/>
    <mergeCell ref="Y19:Z19"/>
    <mergeCell ref="Y11:Z11"/>
    <mergeCell ref="Y10:Z10"/>
    <mergeCell ref="C6:D6"/>
    <mergeCell ref="C7:D7"/>
    <mergeCell ref="C8:D8"/>
    <mergeCell ref="C10:D10"/>
    <mergeCell ref="S10:T10"/>
    <mergeCell ref="K10:L10"/>
  </mergeCells>
  <pageMargins left="0.7" right="0.7" top="0.75" bottom="0.75" header="0.3" footer="0.3"/>
  <pageSetup paperSize="9" orientation="portrait" horizontalDpi="300" verticalDpi="3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Feuil28"/>
  <dimension ref="A1:M146"/>
  <sheetViews>
    <sheetView topLeftCell="A117" zoomScaleNormal="100" workbookViewId="0">
      <selection activeCell="A37" sqref="A37"/>
    </sheetView>
  </sheetViews>
  <sheetFormatPr baseColWidth="10" defaultRowHeight="14.4"/>
  <cols>
    <col min="2" max="2" width="20.109375" customWidth="1"/>
    <col min="7" max="7" width="20.88671875" customWidth="1"/>
  </cols>
  <sheetData>
    <row r="1" spans="1:6">
      <c r="A1" s="803" t="s">
        <v>1521</v>
      </c>
      <c r="B1" s="670"/>
      <c r="C1" s="670"/>
      <c r="D1" s="670"/>
      <c r="E1" s="670"/>
      <c r="F1" s="670"/>
    </row>
    <row r="2" spans="1:6">
      <c r="A2" s="670"/>
      <c r="B2" s="670" t="s">
        <v>1717</v>
      </c>
      <c r="C2" s="670" t="s">
        <v>1357</v>
      </c>
      <c r="D2" s="670" t="s">
        <v>1487</v>
      </c>
      <c r="E2" s="670" t="s">
        <v>1510</v>
      </c>
      <c r="F2" s="670"/>
    </row>
    <row r="3" spans="1:6">
      <c r="A3" s="670"/>
      <c r="B3" s="670" t="s">
        <v>1512</v>
      </c>
      <c r="C3" s="794">
        <v>1.111</v>
      </c>
      <c r="D3" s="794">
        <v>0.73399999999999999</v>
      </c>
      <c r="E3" s="794">
        <v>0.82</v>
      </c>
      <c r="F3" s="670"/>
    </row>
    <row r="4" spans="1:6">
      <c r="A4" s="670"/>
      <c r="B4" s="670" t="s">
        <v>1511</v>
      </c>
      <c r="C4" s="794">
        <v>0.435</v>
      </c>
      <c r="D4" s="794">
        <v>0.26600000000000001</v>
      </c>
      <c r="E4" s="794">
        <v>0.30499999999999999</v>
      </c>
      <c r="F4" s="670"/>
    </row>
    <row r="5" spans="1:6">
      <c r="A5" s="670"/>
      <c r="B5" s="670" t="s">
        <v>1205</v>
      </c>
      <c r="C5" s="792">
        <f>C4</f>
        <v>0.435</v>
      </c>
      <c r="D5" s="792">
        <f>D4</f>
        <v>0.26600000000000001</v>
      </c>
      <c r="E5" s="792">
        <f>0.38*E3</f>
        <v>0.31159999999999999</v>
      </c>
      <c r="F5" s="670"/>
    </row>
    <row r="6" spans="1:6">
      <c r="A6" s="670"/>
      <c r="B6" s="670" t="s">
        <v>1513</v>
      </c>
      <c r="C6" s="792"/>
      <c r="D6" s="792"/>
      <c r="E6" s="792"/>
      <c r="F6" s="670"/>
    </row>
    <row r="7" spans="1:6">
      <c r="A7" s="670"/>
      <c r="B7" s="670" t="s">
        <v>1514</v>
      </c>
      <c r="C7" s="794">
        <v>0.67600000000000005</v>
      </c>
      <c r="D7" s="794">
        <v>0.46800000000000003</v>
      </c>
      <c r="E7" s="794">
        <v>0.51500000000000001</v>
      </c>
      <c r="F7" s="670"/>
    </row>
    <row r="8" spans="1:6">
      <c r="A8" s="670"/>
      <c r="B8" s="670" t="s">
        <v>1205</v>
      </c>
      <c r="C8" s="792">
        <f>0.42*C7</f>
        <v>0.28392000000000001</v>
      </c>
      <c r="D8" s="670">
        <f>0.52*D7</f>
        <v>0.24336000000000002</v>
      </c>
      <c r="E8" s="670">
        <v>0.25235000000000002</v>
      </c>
      <c r="F8" s="670"/>
    </row>
    <row r="9" spans="1:6">
      <c r="A9" s="670"/>
      <c r="B9" s="670" t="s">
        <v>1513</v>
      </c>
      <c r="C9" s="792"/>
      <c r="D9" s="792"/>
      <c r="E9" s="792"/>
      <c r="F9" s="670"/>
    </row>
    <row r="10" spans="1:6">
      <c r="A10" s="670"/>
      <c r="B10" s="670" t="s">
        <v>1211</v>
      </c>
      <c r="C10" s="792">
        <f>0.14*C7</f>
        <v>9.4640000000000016E-2</v>
      </c>
      <c r="D10" s="670">
        <f>0.03*D7</f>
        <v>1.404E-2</v>
      </c>
      <c r="E10" s="792">
        <f>0.04*E3</f>
        <v>3.2799999999999996E-2</v>
      </c>
      <c r="F10" s="670"/>
    </row>
    <row r="11" spans="1:6">
      <c r="A11" s="670"/>
      <c r="B11" s="670" t="s">
        <v>1288</v>
      </c>
      <c r="C11" s="792">
        <f>0.07*C7</f>
        <v>4.7320000000000008E-2</v>
      </c>
      <c r="D11" s="670">
        <f>0.09*D7</f>
        <v>4.2119999999999998E-2</v>
      </c>
      <c r="E11" s="792">
        <f>0.05*E3</f>
        <v>4.1000000000000002E-2</v>
      </c>
      <c r="F11" s="670"/>
    </row>
    <row r="12" spans="1:6">
      <c r="A12" s="670"/>
      <c r="B12" s="670" t="s">
        <v>1483</v>
      </c>
      <c r="C12" s="792">
        <f>0.04*C7</f>
        <v>2.7040000000000002E-2</v>
      </c>
      <c r="D12" s="670">
        <f>0.12*D7</f>
        <v>5.6160000000000002E-2</v>
      </c>
      <c r="E12" s="792">
        <f>0.06*E3</f>
        <v>4.9199999999999994E-2</v>
      </c>
      <c r="F12" s="670"/>
    </row>
    <row r="13" spans="1:6">
      <c r="A13" s="670"/>
      <c r="B13" s="670" t="s">
        <v>151</v>
      </c>
      <c r="C13" s="792">
        <f>0.27*C7</f>
        <v>0.18252000000000002</v>
      </c>
      <c r="D13" s="670">
        <f>0.04*D7</f>
        <v>1.8720000000000001E-2</v>
      </c>
      <c r="E13" s="792">
        <f>0.11*E7</f>
        <v>5.6649999999999999E-2</v>
      </c>
      <c r="F13" s="670"/>
    </row>
    <row r="14" spans="1:6">
      <c r="A14" s="670"/>
      <c r="B14" s="670" t="s">
        <v>1736</v>
      </c>
      <c r="C14" s="792">
        <f>0.01*C7</f>
        <v>6.7600000000000004E-3</v>
      </c>
      <c r="D14" s="670">
        <f>0.14*D7</f>
        <v>6.5520000000000009E-2</v>
      </c>
      <c r="E14" s="792">
        <f>0.1*E7</f>
        <v>5.1500000000000004E-2</v>
      </c>
      <c r="F14" s="670"/>
    </row>
    <row r="15" spans="1:6">
      <c r="A15" s="670"/>
      <c r="B15" s="670" t="s">
        <v>1484</v>
      </c>
      <c r="C15" s="792">
        <f>0.05*C7</f>
        <v>3.3800000000000004E-2</v>
      </c>
      <c r="D15" s="670">
        <f>0.06*D7</f>
        <v>2.8080000000000001E-2</v>
      </c>
      <c r="E15" s="670">
        <v>3.1E-2</v>
      </c>
      <c r="F15" s="670"/>
    </row>
    <row r="16" spans="1:6">
      <c r="A16" s="670"/>
      <c r="B16" s="670"/>
      <c r="C16" s="670"/>
      <c r="D16" s="670"/>
      <c r="E16" s="670"/>
      <c r="F16" s="670"/>
    </row>
    <row r="17" spans="1:7">
      <c r="A17" s="670"/>
      <c r="B17" s="670"/>
      <c r="C17" s="670"/>
      <c r="D17" s="670"/>
      <c r="E17" s="670"/>
      <c r="F17" s="670"/>
    </row>
    <row r="18" spans="1:7" ht="15" thickBot="1">
      <c r="A18" s="670"/>
      <c r="B18" s="670"/>
      <c r="C18" s="670"/>
      <c r="D18" s="670"/>
      <c r="E18" s="1"/>
      <c r="F18" s="1"/>
      <c r="G18" s="1"/>
    </row>
    <row r="19" spans="1:7">
      <c r="A19" s="670"/>
      <c r="B19" s="795"/>
      <c r="C19" s="796" t="s">
        <v>1357</v>
      </c>
      <c r="D19" s="796" t="s">
        <v>1487</v>
      </c>
      <c r="E19" s="797" t="s">
        <v>1510</v>
      </c>
      <c r="F19" s="1"/>
      <c r="G19" s="1"/>
    </row>
    <row r="20" spans="1:7">
      <c r="A20" s="670"/>
      <c r="B20" s="798" t="s">
        <v>1512</v>
      </c>
      <c r="C20" s="15">
        <f>Ovins!C3*C$35</f>
        <v>232623.43533000004</v>
      </c>
      <c r="D20" s="15">
        <f>Ovins!D3*B$35</f>
        <v>430938.58585999999</v>
      </c>
      <c r="E20" s="799">
        <f>Ovins!E3*(B$35+C$35)</f>
        <v>653123.29240000003</v>
      </c>
      <c r="F20" s="1">
        <f t="shared" ref="F20:F25" si="0">E20-C20-D20</f>
        <v>-10438.728789999965</v>
      </c>
      <c r="G20" s="1"/>
    </row>
    <row r="21" spans="1:7">
      <c r="A21" s="670"/>
      <c r="B21" s="798" t="s">
        <v>1511</v>
      </c>
      <c r="C21" s="15">
        <f>Ovins!C4*C$35</f>
        <v>91081.183050000007</v>
      </c>
      <c r="D21" s="15">
        <f>Ovins!D4*B$35</f>
        <v>156171.20414000002</v>
      </c>
      <c r="E21" s="799">
        <f>Ovins!E4*(B$35+C$35)</f>
        <v>242930.00510000001</v>
      </c>
      <c r="F21" s="1">
        <f t="shared" si="0"/>
        <v>-4322.3820899999992</v>
      </c>
      <c r="G21" s="1"/>
    </row>
    <row r="22" spans="1:7">
      <c r="A22" s="670"/>
      <c r="B22" s="798" t="s">
        <v>1650</v>
      </c>
      <c r="C22" s="15">
        <f>Ovins!C5*C$35</f>
        <v>91081.183050000007</v>
      </c>
      <c r="D22" s="15">
        <f>Ovins!D5*B$35</f>
        <v>156171.20414000002</v>
      </c>
      <c r="E22" s="799">
        <f>Ovins!E5*(B$35+C$35)</f>
        <v>248186.851112</v>
      </c>
      <c r="F22" s="1">
        <f t="shared" si="0"/>
        <v>934.46392199999536</v>
      </c>
      <c r="G22" s="1"/>
    </row>
    <row r="23" spans="1:7">
      <c r="A23" s="670"/>
      <c r="B23" s="798" t="s">
        <v>1655</v>
      </c>
      <c r="C23" s="15">
        <f>Ovins!C6*C$35</f>
        <v>0</v>
      </c>
      <c r="D23" s="15">
        <f>Ovins!D6*B$35</f>
        <v>0</v>
      </c>
      <c r="E23" s="799">
        <f>Ovins!E6*(B$35+C$35)</f>
        <v>0</v>
      </c>
      <c r="F23" s="1">
        <f t="shared" si="0"/>
        <v>0</v>
      </c>
      <c r="G23" s="1"/>
    </row>
    <row r="24" spans="1:7">
      <c r="A24" s="670"/>
      <c r="B24" s="798" t="s">
        <v>1514</v>
      </c>
      <c r="C24" s="15">
        <f>Ovins!C7*C$35</f>
        <v>141542.25228000002</v>
      </c>
      <c r="D24" s="15">
        <f>Ovins!D7*B$35</f>
        <v>274767.38172</v>
      </c>
      <c r="E24" s="799">
        <f>Ovins!E7*(B$35+C$35)</f>
        <v>410193.28730000003</v>
      </c>
      <c r="F24" s="1">
        <f t="shared" si="0"/>
        <v>-6116.3466999999946</v>
      </c>
      <c r="G24" s="1"/>
    </row>
    <row r="25" spans="1:7">
      <c r="A25" s="670"/>
      <c r="B25" s="798" t="s">
        <v>1652</v>
      </c>
      <c r="C25" s="15">
        <f>Ovins!C8*C$35</f>
        <v>59447.745957600011</v>
      </c>
      <c r="D25" s="15">
        <f>Ovins!D8*B$35</f>
        <v>142879.03849440001</v>
      </c>
      <c r="E25" s="799">
        <f>Ovins!E8*(B$35+C$35)</f>
        <v>200994.71077700003</v>
      </c>
      <c r="F25" s="1">
        <f t="shared" si="0"/>
        <v>-1332.0736749999924</v>
      </c>
      <c r="G25" s="1"/>
    </row>
    <row r="26" spans="1:7">
      <c r="A26" s="670"/>
      <c r="B26" s="798" t="s">
        <v>1653</v>
      </c>
      <c r="C26" s="15">
        <f>Ovins!C9*C$35</f>
        <v>0</v>
      </c>
      <c r="D26" s="15">
        <f>Ovins!D9*B$35</f>
        <v>0</v>
      </c>
      <c r="E26" s="799">
        <f>Ovins!E9*(B$35+C$35)</f>
        <v>0</v>
      </c>
      <c r="F26" s="1"/>
      <c r="G26" s="1"/>
    </row>
    <row r="27" spans="1:7">
      <c r="A27" s="670"/>
      <c r="B27" s="798" t="s">
        <v>1211</v>
      </c>
      <c r="C27" s="15">
        <f>Ovins!C10*C$35</f>
        <v>19815.915319200005</v>
      </c>
      <c r="D27" s="15">
        <f>Ovins!D10*B$35</f>
        <v>8243.0214516000015</v>
      </c>
      <c r="E27" s="799">
        <f>Ovins!E10*(B$35+C$35)</f>
        <v>26124.931696</v>
      </c>
      <c r="F27" s="1">
        <f t="shared" ref="F27:F33" si="1">E27-C27-D27</f>
        <v>-1934.0050748000067</v>
      </c>
      <c r="G27" s="1"/>
    </row>
    <row r="28" spans="1:7">
      <c r="A28" s="670"/>
      <c r="B28" s="798" t="s">
        <v>1288</v>
      </c>
      <c r="C28" s="15">
        <f>Ovins!C11*C$35</f>
        <v>9907.9576596000024</v>
      </c>
      <c r="D28" s="15">
        <f>Ovins!D11*B$35</f>
        <v>24729.064354800001</v>
      </c>
      <c r="E28" s="799">
        <f>Ovins!E11*(B$35+C$35)</f>
        <v>32656.164620000003</v>
      </c>
      <c r="F28" s="1">
        <f t="shared" si="1"/>
        <v>-1980.8573944000018</v>
      </c>
      <c r="G28" s="1"/>
    </row>
    <row r="29" spans="1:7">
      <c r="A29" s="670"/>
      <c r="B29" s="798" t="s">
        <v>1483</v>
      </c>
      <c r="C29" s="15">
        <f>Ovins!C12*C$35</f>
        <v>5661.690091200001</v>
      </c>
      <c r="D29" s="15">
        <f>Ovins!D12*B$35</f>
        <v>32972.085806400006</v>
      </c>
      <c r="E29" s="799">
        <f>Ovins!E12*(B$35+C$35)</f>
        <v>39187.397543999999</v>
      </c>
      <c r="F29" s="1">
        <f t="shared" si="1"/>
        <v>553.62164639999537</v>
      </c>
      <c r="G29" s="1"/>
    </row>
    <row r="30" spans="1:7">
      <c r="A30" s="670"/>
      <c r="B30" s="798" t="s">
        <v>1656</v>
      </c>
      <c r="C30" s="15">
        <f>Ovins!C13*C$35</f>
        <v>38216.40811560001</v>
      </c>
      <c r="D30" s="15">
        <f>Ovins!D13*B$35</f>
        <v>10990.6952688</v>
      </c>
      <c r="E30" s="799">
        <f>Ovins!E13*(B$35+C$35)</f>
        <v>45121.261603000006</v>
      </c>
      <c r="F30" s="1">
        <f t="shared" si="1"/>
        <v>-4085.841781400004</v>
      </c>
      <c r="G30" s="1"/>
    </row>
    <row r="31" spans="1:7">
      <c r="A31" s="670"/>
      <c r="B31" s="798" t="s">
        <v>1736</v>
      </c>
      <c r="C31" s="15">
        <f>Ovins!C14*C$35</f>
        <v>1415.4225228000003</v>
      </c>
      <c r="D31" s="15">
        <f>Ovins!D14*B$35</f>
        <v>38467.433440800007</v>
      </c>
      <c r="E31" s="799">
        <f>Ovins!E14*(B$35+C$35)</f>
        <v>41019.328730000008</v>
      </c>
      <c r="F31" s="1">
        <f t="shared" si="1"/>
        <v>1136.472766400002</v>
      </c>
      <c r="G31" s="1"/>
    </row>
    <row r="32" spans="1:7" ht="15" thickBot="1">
      <c r="A32" s="670"/>
      <c r="B32" s="800" t="s">
        <v>1484</v>
      </c>
      <c r="C32" s="801">
        <f>Ovins!C15*C$35</f>
        <v>7077.1126140000015</v>
      </c>
      <c r="D32" s="801">
        <f>Ovins!D15*B$35</f>
        <v>16486.042903200003</v>
      </c>
      <c r="E32" s="802">
        <f>Ovins!E15*(B$35+C$35)</f>
        <v>24691.246420000003</v>
      </c>
      <c r="F32" s="1">
        <f t="shared" si="1"/>
        <v>1128.0909027999987</v>
      </c>
      <c r="G32" s="1"/>
    </row>
    <row r="33" spans="1:7">
      <c r="A33" s="670"/>
      <c r="B33" s="670"/>
      <c r="C33" s="670">
        <f>SUM(C22+C25+C26+C27+C28+C29+C30+C31)</f>
        <v>225546.32271600002</v>
      </c>
      <c r="D33" s="670">
        <f>SUM(D22+D25+D26+D27+D28+D29+D30+D31)</f>
        <v>414452.54295680003</v>
      </c>
      <c r="E33" s="1">
        <f>SUM(E22+E25+E26+E27+E28+E29+E30+E31)</f>
        <v>633290.64608199988</v>
      </c>
      <c r="F33" s="1">
        <f t="shared" si="1"/>
        <v>-6708.219590800174</v>
      </c>
      <c r="G33" s="1"/>
    </row>
    <row r="34" spans="1:7">
      <c r="B34" s="782" t="s">
        <v>1487</v>
      </c>
      <c r="C34" s="782" t="s">
        <v>1357</v>
      </c>
    </row>
    <row r="35" spans="1:7">
      <c r="A35" t="s">
        <v>1515</v>
      </c>
      <c r="B35" s="780">
        <f>4685246*0.17-C35</f>
        <v>587109.79</v>
      </c>
      <c r="C35" s="780">
        <f>1231659*0.17</f>
        <v>209382.03000000003</v>
      </c>
    </row>
    <row r="36" spans="1:7">
      <c r="A36" s="670" t="s">
        <v>1516</v>
      </c>
    </row>
    <row r="37" spans="1:7">
      <c r="A37" s="670" t="s">
        <v>1517</v>
      </c>
    </row>
    <row r="38" spans="1:7">
      <c r="B38">
        <f>B35*6</f>
        <v>3522658.74</v>
      </c>
      <c r="C38" s="194">
        <f>C35*6</f>
        <v>1256292.1800000002</v>
      </c>
      <c r="D38" s="1">
        <f>B38+C38</f>
        <v>4778950.92</v>
      </c>
      <c r="F38">
        <f>0.012*D38</f>
        <v>57347.411039999999</v>
      </c>
    </row>
    <row r="40" spans="1:7">
      <c r="B40" s="1">
        <v>3700000</v>
      </c>
      <c r="C40" s="1">
        <v>1500000</v>
      </c>
    </row>
    <row r="41" spans="1:7">
      <c r="B41">
        <f>B35/B40</f>
        <v>0.15867832162162163</v>
      </c>
      <c r="C41" s="194">
        <f>C35/C40</f>
        <v>0.13958802000000001</v>
      </c>
    </row>
    <row r="43" spans="1:7">
      <c r="B43" s="679" t="s">
        <v>1273</v>
      </c>
    </row>
    <row r="44" spans="1:7">
      <c r="B44" s="811" t="s">
        <v>1272</v>
      </c>
    </row>
    <row r="45" spans="1:7">
      <c r="B45" s="811" t="s">
        <v>1274</v>
      </c>
    </row>
    <row r="47" spans="1:7">
      <c r="B47" t="s">
        <v>1688</v>
      </c>
      <c r="C47" t="s">
        <v>1686</v>
      </c>
      <c r="D47" t="s">
        <v>1687</v>
      </c>
    </row>
    <row r="48" spans="1:7">
      <c r="B48" t="s">
        <v>1685</v>
      </c>
      <c r="C48" s="724">
        <v>3779000</v>
      </c>
      <c r="D48" s="724">
        <v>170577</v>
      </c>
      <c r="E48">
        <f>D48/C48</f>
        <v>4.5138131780894417E-2</v>
      </c>
    </row>
    <row r="49" spans="1:5">
      <c r="B49" t="s">
        <v>1272</v>
      </c>
      <c r="C49" s="724">
        <v>1572000</v>
      </c>
      <c r="D49" s="724">
        <v>75868</v>
      </c>
      <c r="E49" s="194">
        <f>D49/C49</f>
        <v>4.8262086513994912E-2</v>
      </c>
    </row>
    <row r="50" spans="1:5">
      <c r="C50" s="1">
        <f>C48+C49</f>
        <v>5351000</v>
      </c>
      <c r="D50" s="724">
        <v>249483</v>
      </c>
      <c r="E50" s="194">
        <f>D50/C50</f>
        <v>4.6623621752943378E-2</v>
      </c>
    </row>
    <row r="51" spans="1:5">
      <c r="B51" t="s">
        <v>1526</v>
      </c>
      <c r="C51">
        <v>7057000</v>
      </c>
    </row>
    <row r="53" spans="1:5">
      <c r="C53">
        <f>C51/C50</f>
        <v>1.3188189123528313</v>
      </c>
    </row>
    <row r="55" spans="1:5">
      <c r="D55" s="1">
        <f>4.75*D50</f>
        <v>1185044.25</v>
      </c>
    </row>
    <row r="59" spans="1:5">
      <c r="A59" t="s">
        <v>1712</v>
      </c>
      <c r="B59" t="s">
        <v>1357</v>
      </c>
      <c r="C59" t="s">
        <v>1487</v>
      </c>
      <c r="D59" t="s">
        <v>1510</v>
      </c>
    </row>
    <row r="60" spans="1:5">
      <c r="A60" t="s">
        <v>1512</v>
      </c>
      <c r="B60" s="253">
        <f t="shared" ref="B60:B72" si="2">$E$49*C20</f>
        <v>11226.892361079163</v>
      </c>
      <c r="C60" s="253">
        <f t="shared" ref="C60:C72" si="3">$E$48*D20</f>
        <v>19451.762678020961</v>
      </c>
      <c r="D60" s="253">
        <f t="shared" ref="D60:D72" si="4">$E$50*E20</f>
        <v>30450.973342894642</v>
      </c>
    </row>
    <row r="61" spans="1:5">
      <c r="A61" t="s">
        <v>1511</v>
      </c>
      <c r="B61" s="253">
        <f t="shared" si="2"/>
        <v>4395.7679361561077</v>
      </c>
      <c r="C61" s="253">
        <f t="shared" si="3"/>
        <v>7049.2763928522845</v>
      </c>
      <c r="D61" s="253">
        <f t="shared" si="4"/>
        <v>11326.276670223006</v>
      </c>
    </row>
    <row r="62" spans="1:5">
      <c r="A62" t="s">
        <v>1650</v>
      </c>
      <c r="B62" s="253">
        <f t="shared" si="2"/>
        <v>4395.7679361561077</v>
      </c>
      <c r="C62" s="253">
        <f t="shared" si="3"/>
        <v>7049.2763928522845</v>
      </c>
      <c r="D62" s="253">
        <f t="shared" si="4"/>
        <v>11571.369870299963</v>
      </c>
    </row>
    <row r="63" spans="1:5">
      <c r="A63" t="s">
        <v>1655</v>
      </c>
      <c r="B63" s="253">
        <f t="shared" si="2"/>
        <v>0</v>
      </c>
      <c r="C63" s="253">
        <f t="shared" si="3"/>
        <v>0</v>
      </c>
      <c r="D63" s="253">
        <f t="shared" si="4"/>
        <v>0</v>
      </c>
    </row>
    <row r="64" spans="1:5">
      <c r="A64" t="s">
        <v>1514</v>
      </c>
      <c r="B64" s="253">
        <f t="shared" si="2"/>
        <v>6831.124424923054</v>
      </c>
      <c r="C64" s="253">
        <f t="shared" si="3"/>
        <v>12402.486285168679</v>
      </c>
      <c r="D64" s="253">
        <f t="shared" si="4"/>
        <v>19124.696672671635</v>
      </c>
    </row>
    <row r="65" spans="1:7">
      <c r="A65" t="s">
        <v>1652</v>
      </c>
      <c r="B65" s="253">
        <f t="shared" si="2"/>
        <v>2869.0722584676832</v>
      </c>
      <c r="C65" s="253">
        <f t="shared" si="3"/>
        <v>6449.2928682877136</v>
      </c>
      <c r="D65" s="253">
        <f t="shared" si="4"/>
        <v>9371.1013696091013</v>
      </c>
    </row>
    <row r="66" spans="1:7">
      <c r="A66" t="s">
        <v>1653</v>
      </c>
      <c r="B66" s="253">
        <f t="shared" si="2"/>
        <v>0</v>
      </c>
      <c r="C66" s="253">
        <f t="shared" si="3"/>
        <v>0</v>
      </c>
      <c r="D66" s="253">
        <f t="shared" si="4"/>
        <v>0</v>
      </c>
    </row>
    <row r="67" spans="1:7">
      <c r="A67" t="s">
        <v>1211</v>
      </c>
      <c r="B67" s="253">
        <f t="shared" si="2"/>
        <v>956.35741948922771</v>
      </c>
      <c r="C67" s="253">
        <f t="shared" si="3"/>
        <v>372.07458855506047</v>
      </c>
      <c r="D67" s="253">
        <f t="shared" si="4"/>
        <v>1218.0389337157856</v>
      </c>
    </row>
    <row r="68" spans="1:7">
      <c r="A68" t="s">
        <v>1288</v>
      </c>
      <c r="B68" s="253">
        <f t="shared" si="2"/>
        <v>478.17870974461385</v>
      </c>
      <c r="C68" s="253">
        <f t="shared" si="3"/>
        <v>1116.2237656651812</v>
      </c>
      <c r="D68" s="253">
        <f t="shared" si="4"/>
        <v>1522.548667144732</v>
      </c>
    </row>
    <row r="69" spans="1:7">
      <c r="A69" t="s">
        <v>1483</v>
      </c>
      <c r="B69" s="253">
        <f t="shared" si="2"/>
        <v>273.24497699692222</v>
      </c>
      <c r="C69" s="253">
        <f t="shared" si="3"/>
        <v>1488.2983542202419</v>
      </c>
      <c r="D69" s="253">
        <f t="shared" si="4"/>
        <v>1827.0584005736782</v>
      </c>
    </row>
    <row r="70" spans="1:7">
      <c r="A70" t="s">
        <v>1656</v>
      </c>
      <c r="B70" s="253">
        <f t="shared" si="2"/>
        <v>1844.403594729225</v>
      </c>
      <c r="C70" s="253">
        <f t="shared" si="3"/>
        <v>496.09945140674716</v>
      </c>
      <c r="D70" s="253">
        <f t="shared" si="4"/>
        <v>2103.7166339938799</v>
      </c>
    </row>
    <row r="71" spans="1:7">
      <c r="A71" t="s">
        <v>1657</v>
      </c>
      <c r="B71" s="253">
        <f t="shared" si="2"/>
        <v>68.311244249230555</v>
      </c>
      <c r="C71" s="253">
        <f t="shared" si="3"/>
        <v>1736.3480799236154</v>
      </c>
      <c r="D71" s="253">
        <f t="shared" si="4"/>
        <v>1912.4696672671637</v>
      </c>
    </row>
    <row r="72" spans="1:7">
      <c r="A72" t="s">
        <v>1484</v>
      </c>
      <c r="B72" s="253">
        <f t="shared" si="2"/>
        <v>341.55622124615275</v>
      </c>
      <c r="C72" s="253">
        <f t="shared" si="3"/>
        <v>744.14917711012095</v>
      </c>
      <c r="D72" s="253">
        <f t="shared" si="4"/>
        <v>1151.1953336947975</v>
      </c>
    </row>
    <row r="73" spans="1:7">
      <c r="B73" s="172">
        <f>SUM(B60:B72)</f>
        <v>33680.67708323749</v>
      </c>
      <c r="C73" s="172">
        <f>SUM(C60:C72)</f>
        <v>58355.288034062884</v>
      </c>
      <c r="D73" s="172">
        <f>SUM(D60:D72)</f>
        <v>91579.445562088367</v>
      </c>
    </row>
    <row r="79" spans="1:7">
      <c r="B79" t="s">
        <v>1700</v>
      </c>
      <c r="C79" t="s">
        <v>1695</v>
      </c>
      <c r="D79" t="s">
        <v>1696</v>
      </c>
      <c r="E79" t="s">
        <v>1697</v>
      </c>
      <c r="F79" t="s">
        <v>1698</v>
      </c>
      <c r="G79" t="s">
        <v>1699</v>
      </c>
    </row>
    <row r="80" spans="1:7">
      <c r="B80" t="s">
        <v>1487</v>
      </c>
      <c r="C80">
        <v>567</v>
      </c>
      <c r="D80">
        <v>178</v>
      </c>
      <c r="E80">
        <v>8</v>
      </c>
      <c r="F80">
        <v>20</v>
      </c>
      <c r="G80">
        <v>773</v>
      </c>
    </row>
    <row r="81" spans="1:13">
      <c r="B81" t="s">
        <v>1357</v>
      </c>
      <c r="C81">
        <v>412</v>
      </c>
      <c r="D81">
        <v>327</v>
      </c>
      <c r="E81">
        <v>18</v>
      </c>
      <c r="F81">
        <v>19</v>
      </c>
      <c r="G81">
        <v>776</v>
      </c>
    </row>
    <row r="82" spans="1:13">
      <c r="B82" t="s">
        <v>1694</v>
      </c>
      <c r="C82">
        <v>532</v>
      </c>
      <c r="D82">
        <v>212</v>
      </c>
      <c r="E82">
        <v>10</v>
      </c>
      <c r="F82">
        <v>20</v>
      </c>
      <c r="G82">
        <v>774</v>
      </c>
    </row>
    <row r="84" spans="1:13">
      <c r="A84" t="s">
        <v>1701</v>
      </c>
      <c r="B84" t="s">
        <v>1487</v>
      </c>
      <c r="C84" s="1">
        <f t="shared" ref="C84:G86" si="5">C80/1000*$D48</f>
        <v>96717.158999999985</v>
      </c>
      <c r="D84" s="1">
        <f t="shared" si="5"/>
        <v>30362.705999999998</v>
      </c>
      <c r="E84" s="1">
        <f t="shared" si="5"/>
        <v>1364.616</v>
      </c>
      <c r="F84" s="1">
        <f t="shared" si="5"/>
        <v>3411.54</v>
      </c>
      <c r="G84" s="1">
        <f t="shared" si="5"/>
        <v>131856.02100000001</v>
      </c>
      <c r="H84" s="1">
        <f>G84/0.85</f>
        <v>155124.73058823531</v>
      </c>
    </row>
    <row r="85" spans="1:13">
      <c r="B85" t="s">
        <v>1357</v>
      </c>
      <c r="C85" s="1">
        <f t="shared" si="5"/>
        <v>31257.615999999998</v>
      </c>
      <c r="D85" s="1">
        <f t="shared" si="5"/>
        <v>24808.835999999999</v>
      </c>
      <c r="E85" s="1">
        <f t="shared" si="5"/>
        <v>1365.6239999999998</v>
      </c>
      <c r="F85" s="1">
        <f t="shared" si="5"/>
        <v>1441.492</v>
      </c>
      <c r="G85" s="1">
        <f t="shared" si="5"/>
        <v>58873.567999999999</v>
      </c>
      <c r="H85" s="1">
        <f>G85/0.85</f>
        <v>69263.021176470589</v>
      </c>
    </row>
    <row r="86" spans="1:13">
      <c r="B86" t="s">
        <v>1523</v>
      </c>
      <c r="C86" s="1">
        <f t="shared" si="5"/>
        <v>132724.95600000001</v>
      </c>
      <c r="D86" s="1">
        <f t="shared" si="5"/>
        <v>52890.396000000001</v>
      </c>
      <c r="E86" s="1">
        <f t="shared" si="5"/>
        <v>2494.83</v>
      </c>
      <c r="F86" s="1">
        <f t="shared" si="5"/>
        <v>4989.66</v>
      </c>
      <c r="G86" s="1">
        <f t="shared" si="5"/>
        <v>193099.842</v>
      </c>
    </row>
    <row r="88" spans="1:13" s="194" customFormat="1"/>
    <row r="91" spans="1:13">
      <c r="A91" s="224" t="s">
        <v>1787</v>
      </c>
      <c r="B91" t="s">
        <v>1782</v>
      </c>
      <c r="C91" t="s">
        <v>1783</v>
      </c>
      <c r="E91" t="s">
        <v>1784</v>
      </c>
      <c r="G91" t="s">
        <v>1785</v>
      </c>
      <c r="I91" t="s">
        <v>1786</v>
      </c>
    </row>
    <row r="92" spans="1:13">
      <c r="A92" t="s">
        <v>1358</v>
      </c>
      <c r="B92">
        <v>4750</v>
      </c>
      <c r="C92">
        <v>3476</v>
      </c>
      <c r="D92">
        <f>C92/$B92</f>
        <v>0.73178947368421055</v>
      </c>
      <c r="E92">
        <v>1107</v>
      </c>
      <c r="F92" s="53">
        <f>E92/$B92</f>
        <v>0.23305263157894737</v>
      </c>
      <c r="G92">
        <v>46</v>
      </c>
      <c r="H92" s="53">
        <f>G92/$B92</f>
        <v>9.6842105263157899E-3</v>
      </c>
      <c r="I92">
        <v>121</v>
      </c>
      <c r="J92" s="53">
        <f>I92/$B92</f>
        <v>2.5473684210526315E-2</v>
      </c>
    </row>
    <row r="93" spans="1:13">
      <c r="A93" t="s">
        <v>1357</v>
      </c>
      <c r="B93">
        <v>4750</v>
      </c>
      <c r="C93">
        <v>2554</v>
      </c>
      <c r="D93" s="194">
        <f>C93/$B93</f>
        <v>0.53768421052631576</v>
      </c>
      <c r="E93">
        <v>1968</v>
      </c>
      <c r="F93" s="53">
        <f>E93/$B93</f>
        <v>0.41431578947368419</v>
      </c>
      <c r="G93">
        <v>111</v>
      </c>
      <c r="H93" s="53">
        <f>G93/$B93</f>
        <v>2.336842105263158E-2</v>
      </c>
      <c r="I93">
        <v>117</v>
      </c>
      <c r="J93" s="53">
        <f>I93/$B93</f>
        <v>2.4631578947368421E-2</v>
      </c>
      <c r="L93" s="1"/>
      <c r="M93" s="1"/>
    </row>
    <row r="94" spans="1:13">
      <c r="A94" s="194"/>
      <c r="B94" s="194"/>
      <c r="C94" s="194"/>
      <c r="D94" s="194"/>
      <c r="E94" s="194"/>
      <c r="F94" s="194"/>
      <c r="G94" s="194"/>
      <c r="H94" s="194"/>
      <c r="I94" s="194"/>
      <c r="J94" s="194"/>
      <c r="K94" s="194"/>
      <c r="L94" s="1"/>
      <c r="M94" s="1"/>
    </row>
    <row r="95" spans="1:13">
      <c r="A95" t="s">
        <v>1788</v>
      </c>
      <c r="B95" s="194" t="s">
        <v>1782</v>
      </c>
      <c r="C95" s="194" t="s">
        <v>1783</v>
      </c>
      <c r="D95" s="194" t="s">
        <v>1784</v>
      </c>
      <c r="E95" s="194" t="s">
        <v>1785</v>
      </c>
      <c r="F95" s="194" t="s">
        <v>1786</v>
      </c>
    </row>
    <row r="96" spans="1:13">
      <c r="A96" s="194" t="s">
        <v>1358</v>
      </c>
      <c r="B96" s="1">
        <v>2788771.5024999999</v>
      </c>
      <c r="C96" s="1">
        <v>2040793.6300400002</v>
      </c>
      <c r="D96" s="1">
        <v>649930.53753000009</v>
      </c>
      <c r="E96" s="1">
        <v>27007.050340000005</v>
      </c>
      <c r="F96" s="1">
        <v>71040.28459000001</v>
      </c>
    </row>
    <row r="97" spans="1:6">
      <c r="A97" s="194" t="s">
        <v>1357</v>
      </c>
      <c r="B97" s="1">
        <v>994564.64250000007</v>
      </c>
      <c r="C97" s="1">
        <v>534761.70462000009</v>
      </c>
      <c r="D97" s="1">
        <v>412063.83504000009</v>
      </c>
      <c r="E97" s="1">
        <v>23241.405330000001</v>
      </c>
      <c r="F97" s="1">
        <v>24497.697510000002</v>
      </c>
    </row>
    <row r="115" spans="2:10">
      <c r="C115" t="s">
        <v>1357</v>
      </c>
      <c r="D115" t="s">
        <v>1487</v>
      </c>
      <c r="E115" t="s">
        <v>1510</v>
      </c>
      <c r="G115" s="194"/>
      <c r="H115" s="194" t="s">
        <v>1357</v>
      </c>
      <c r="I115" s="194" t="s">
        <v>1487</v>
      </c>
      <c r="J115" s="194" t="s">
        <v>1510</v>
      </c>
    </row>
    <row r="116" spans="2:10">
      <c r="B116" t="s">
        <v>1512</v>
      </c>
      <c r="C116" s="1">
        <v>232623.43533000004</v>
      </c>
      <c r="D116" s="1">
        <v>430938.58585999999</v>
      </c>
      <c r="E116" s="1">
        <v>653123.29240000003</v>
      </c>
      <c r="G116" s="194" t="s">
        <v>1512</v>
      </c>
      <c r="H116" s="53">
        <f>C116/C$116</f>
        <v>1</v>
      </c>
      <c r="I116" s="53">
        <f t="shared" ref="I116:J116" si="6">D116/D$116</f>
        <v>1</v>
      </c>
      <c r="J116" s="53">
        <f t="shared" si="6"/>
        <v>1</v>
      </c>
    </row>
    <row r="117" spans="2:10">
      <c r="B117" t="s">
        <v>1511</v>
      </c>
      <c r="C117" s="1">
        <v>91081.183050000007</v>
      </c>
      <c r="D117" s="1">
        <v>156171.20414000002</v>
      </c>
      <c r="E117" s="1">
        <v>242930.00510000001</v>
      </c>
      <c r="G117" s="194" t="s">
        <v>1511</v>
      </c>
      <c r="H117" s="53">
        <f t="shared" ref="H117:H128" si="7">C117/C$116</f>
        <v>0.39153915391539151</v>
      </c>
      <c r="I117" s="53">
        <f t="shared" ref="I117:I128" si="8">D117/D$116</f>
        <v>0.36239782016348776</v>
      </c>
      <c r="J117" s="53">
        <f t="shared" ref="J117:J128" si="9">E117/E$116</f>
        <v>0.37195121951219512</v>
      </c>
    </row>
    <row r="118" spans="2:10">
      <c r="B118" t="s">
        <v>1650</v>
      </c>
      <c r="C118" s="1">
        <v>91081.183050000007</v>
      </c>
      <c r="D118" s="1">
        <v>156171.20414000002</v>
      </c>
      <c r="E118" s="1">
        <v>248186.851112</v>
      </c>
      <c r="G118" s="194" t="s">
        <v>1650</v>
      </c>
      <c r="H118" s="53">
        <f t="shared" si="7"/>
        <v>0.39153915391539151</v>
      </c>
      <c r="I118" s="53">
        <f t="shared" si="8"/>
        <v>0.36239782016348776</v>
      </c>
      <c r="J118" s="53">
        <f t="shared" si="9"/>
        <v>0.38</v>
      </c>
    </row>
    <row r="119" spans="2:10">
      <c r="B119" t="s">
        <v>1655</v>
      </c>
      <c r="C119" s="1">
        <v>0</v>
      </c>
      <c r="D119" s="1">
        <v>0</v>
      </c>
      <c r="E119" s="1">
        <v>0</v>
      </c>
      <c r="G119" s="194" t="s">
        <v>1655</v>
      </c>
      <c r="H119" s="53">
        <f t="shared" si="7"/>
        <v>0</v>
      </c>
      <c r="I119" s="53">
        <f t="shared" si="8"/>
        <v>0</v>
      </c>
      <c r="J119" s="53">
        <f t="shared" si="9"/>
        <v>0</v>
      </c>
    </row>
    <row r="120" spans="2:10">
      <c r="B120" t="s">
        <v>1514</v>
      </c>
      <c r="C120" s="1">
        <v>141542.25228000002</v>
      </c>
      <c r="D120" s="1">
        <v>274767.38172</v>
      </c>
      <c r="E120" s="1">
        <v>410193.28730000003</v>
      </c>
      <c r="G120" s="194" t="s">
        <v>1514</v>
      </c>
      <c r="H120" s="53">
        <f t="shared" si="7"/>
        <v>0.60846084608460838</v>
      </c>
      <c r="I120" s="53">
        <f t="shared" si="8"/>
        <v>0.63760217983651224</v>
      </c>
      <c r="J120" s="53">
        <f t="shared" si="9"/>
        <v>0.62804878048780488</v>
      </c>
    </row>
    <row r="121" spans="2:10">
      <c r="B121" t="s">
        <v>1652</v>
      </c>
      <c r="C121" s="1">
        <v>59447.745957600011</v>
      </c>
      <c r="D121" s="1">
        <v>142879.03849440001</v>
      </c>
      <c r="E121" s="1">
        <v>200994.71077700003</v>
      </c>
      <c r="G121" s="194" t="s">
        <v>1652</v>
      </c>
      <c r="H121" s="53">
        <f t="shared" si="7"/>
        <v>0.25555355535553553</v>
      </c>
      <c r="I121" s="53">
        <f t="shared" si="8"/>
        <v>0.33155313351498639</v>
      </c>
      <c r="J121" s="53">
        <f t="shared" si="9"/>
        <v>0.30774390243902444</v>
      </c>
    </row>
    <row r="122" spans="2:10">
      <c r="B122" t="s">
        <v>1653</v>
      </c>
      <c r="C122" s="1">
        <v>0</v>
      </c>
      <c r="D122" s="1">
        <v>0</v>
      </c>
      <c r="E122" s="1">
        <v>0</v>
      </c>
      <c r="G122" s="194" t="s">
        <v>1653</v>
      </c>
      <c r="H122" s="53">
        <f t="shared" si="7"/>
        <v>0</v>
      </c>
      <c r="I122" s="53">
        <f t="shared" si="8"/>
        <v>0</v>
      </c>
      <c r="J122" s="53">
        <f t="shared" si="9"/>
        <v>0</v>
      </c>
    </row>
    <row r="123" spans="2:10">
      <c r="B123" t="s">
        <v>1211</v>
      </c>
      <c r="C123" s="1">
        <v>19815.915319200005</v>
      </c>
      <c r="D123" s="1">
        <v>8243.0214516000015</v>
      </c>
      <c r="E123" s="1">
        <v>26124.931696</v>
      </c>
      <c r="G123" s="194" t="s">
        <v>1211</v>
      </c>
      <c r="H123" s="53">
        <f t="shared" si="7"/>
        <v>8.5184518451845187E-2</v>
      </c>
      <c r="I123" s="53">
        <f t="shared" si="8"/>
        <v>1.9128065395095373E-2</v>
      </c>
      <c r="J123" s="53">
        <f t="shared" si="9"/>
        <v>3.9999999999999994E-2</v>
      </c>
    </row>
    <row r="124" spans="2:10">
      <c r="B124" t="s">
        <v>1288</v>
      </c>
      <c r="C124" s="1">
        <v>9907.9576596000024</v>
      </c>
      <c r="D124" s="1">
        <v>24729.064354800001</v>
      </c>
      <c r="E124" s="1">
        <v>32656.164620000003</v>
      </c>
      <c r="G124" s="194" t="s">
        <v>1288</v>
      </c>
      <c r="H124" s="53">
        <f t="shared" si="7"/>
        <v>4.2592259225922594E-2</v>
      </c>
      <c r="I124" s="53">
        <f t="shared" si="8"/>
        <v>5.7384196185286104E-2</v>
      </c>
      <c r="J124" s="53">
        <f t="shared" si="9"/>
        <v>0.05</v>
      </c>
    </row>
    <row r="125" spans="2:10">
      <c r="B125" t="s">
        <v>1483</v>
      </c>
      <c r="C125" s="1">
        <v>5661.690091200001</v>
      </c>
      <c r="D125" s="1">
        <v>32972.085806400006</v>
      </c>
      <c r="E125" s="1">
        <v>39187.397543999999</v>
      </c>
      <c r="G125" s="194" t="s">
        <v>1483</v>
      </c>
      <c r="H125" s="53">
        <f t="shared" si="7"/>
        <v>2.4338433843384338E-2</v>
      </c>
      <c r="I125" s="53">
        <f t="shared" si="8"/>
        <v>7.6512261580381491E-2</v>
      </c>
      <c r="J125" s="53">
        <f t="shared" si="9"/>
        <v>0.06</v>
      </c>
    </row>
    <row r="126" spans="2:10">
      <c r="B126" t="s">
        <v>1656</v>
      </c>
      <c r="C126" s="1">
        <v>38216.40811560001</v>
      </c>
      <c r="D126" s="1">
        <v>10990.6952688</v>
      </c>
      <c r="E126" s="1">
        <v>45121.261603000006</v>
      </c>
      <c r="G126" s="194" t="s">
        <v>1656</v>
      </c>
      <c r="H126" s="53">
        <f t="shared" si="7"/>
        <v>0.1642844284428443</v>
      </c>
      <c r="I126" s="53">
        <f t="shared" si="8"/>
        <v>2.5504087193460492E-2</v>
      </c>
      <c r="J126" s="53">
        <f t="shared" si="9"/>
        <v>6.9085365853658542E-2</v>
      </c>
    </row>
    <row r="127" spans="2:10">
      <c r="B127" t="s">
        <v>1736</v>
      </c>
      <c r="C127" s="1">
        <v>1415.4225228000003</v>
      </c>
      <c r="D127" s="1">
        <v>38467.433440800007</v>
      </c>
      <c r="E127" s="1">
        <v>41019.328730000008</v>
      </c>
      <c r="G127" s="194" t="s">
        <v>1736</v>
      </c>
      <c r="H127" s="53">
        <f t="shared" si="7"/>
        <v>6.0846084608460844E-3</v>
      </c>
      <c r="I127" s="53">
        <f t="shared" si="8"/>
        <v>8.926430517711173E-2</v>
      </c>
      <c r="J127" s="53">
        <f t="shared" si="9"/>
        <v>6.2804878048780502E-2</v>
      </c>
    </row>
    <row r="128" spans="2:10">
      <c r="B128" t="s">
        <v>1484</v>
      </c>
      <c r="C128" s="1">
        <v>7077.1126140000015</v>
      </c>
      <c r="D128" s="1">
        <v>16486.042903200003</v>
      </c>
      <c r="E128" s="1">
        <v>24691.246420000003</v>
      </c>
      <c r="G128" s="194" t="s">
        <v>1484</v>
      </c>
      <c r="H128" s="53">
        <f t="shared" si="7"/>
        <v>3.0423042304230423E-2</v>
      </c>
      <c r="I128" s="53">
        <f t="shared" si="8"/>
        <v>3.8256130790190745E-2</v>
      </c>
      <c r="J128" s="53">
        <f t="shared" si="9"/>
        <v>3.7804878048780494E-2</v>
      </c>
    </row>
    <row r="130" spans="1:6">
      <c r="A130" s="909"/>
      <c r="B130" s="909"/>
      <c r="C130" s="909"/>
      <c r="D130" s="909"/>
      <c r="E130" s="909"/>
      <c r="F130" s="909"/>
    </row>
    <row r="131" spans="1:6">
      <c r="A131" s="909"/>
      <c r="B131" s="909" t="s">
        <v>1789</v>
      </c>
      <c r="C131" s="909" t="s">
        <v>1357</v>
      </c>
      <c r="D131" s="909" t="s">
        <v>1487</v>
      </c>
      <c r="E131" s="909"/>
      <c r="F131" s="909"/>
    </row>
    <row r="132" spans="1:6">
      <c r="A132" s="909"/>
      <c r="B132" s="909" t="s">
        <v>1512</v>
      </c>
      <c r="C132" s="910">
        <f>C116/0.85</f>
        <v>273674.62980000005</v>
      </c>
      <c r="D132" s="910">
        <f t="shared" ref="D132:E132" si="10">D116/0.85</f>
        <v>506986.57160000002</v>
      </c>
      <c r="E132" s="910">
        <f t="shared" si="10"/>
        <v>768380.34400000004</v>
      </c>
      <c r="F132" s="909"/>
    </row>
    <row r="133" spans="1:6">
      <c r="A133" s="909"/>
      <c r="B133" s="909" t="s">
        <v>1511</v>
      </c>
      <c r="C133" s="910">
        <f t="shared" ref="C133:E144" si="11">C117/0.85</f>
        <v>107154.33300000001</v>
      </c>
      <c r="D133" s="910">
        <f t="shared" si="11"/>
        <v>183730.82840000003</v>
      </c>
      <c r="E133" s="910">
        <f t="shared" si="11"/>
        <v>285800.00599999999</v>
      </c>
      <c r="F133" s="909"/>
    </row>
    <row r="134" spans="1:6">
      <c r="A134" s="909"/>
      <c r="B134" s="909" t="s">
        <v>1650</v>
      </c>
      <c r="C134" s="910">
        <f t="shared" si="11"/>
        <v>107154.33300000001</v>
      </c>
      <c r="D134" s="910">
        <f t="shared" si="11"/>
        <v>183730.82840000003</v>
      </c>
      <c r="E134" s="910">
        <f t="shared" si="11"/>
        <v>291984.53072000004</v>
      </c>
      <c r="F134" s="909"/>
    </row>
    <row r="135" spans="1:6">
      <c r="A135" s="909"/>
      <c r="B135" s="909" t="s">
        <v>1655</v>
      </c>
      <c r="C135" s="910">
        <f t="shared" si="11"/>
        <v>0</v>
      </c>
      <c r="D135" s="910">
        <f t="shared" si="11"/>
        <v>0</v>
      </c>
      <c r="E135" s="910">
        <f t="shared" si="11"/>
        <v>0</v>
      </c>
      <c r="F135" s="909"/>
    </row>
    <row r="136" spans="1:6">
      <c r="A136" s="909"/>
      <c r="B136" s="909" t="s">
        <v>1514</v>
      </c>
      <c r="C136" s="910">
        <f t="shared" si="11"/>
        <v>166520.29680000001</v>
      </c>
      <c r="D136" s="910">
        <f t="shared" si="11"/>
        <v>323255.74320000003</v>
      </c>
      <c r="E136" s="910">
        <f t="shared" si="11"/>
        <v>482580.33800000005</v>
      </c>
      <c r="F136" s="909"/>
    </row>
    <row r="137" spans="1:6">
      <c r="A137" s="909"/>
      <c r="B137" s="909" t="s">
        <v>1652</v>
      </c>
      <c r="C137" s="910">
        <f t="shared" si="11"/>
        <v>69938.524656000009</v>
      </c>
      <c r="D137" s="910">
        <f t="shared" si="11"/>
        <v>168092.98646400002</v>
      </c>
      <c r="E137" s="910">
        <f t="shared" si="11"/>
        <v>236464.36562000006</v>
      </c>
      <c r="F137" s="909"/>
    </row>
    <row r="138" spans="1:6">
      <c r="A138" s="909"/>
      <c r="B138" s="909" t="s">
        <v>1653</v>
      </c>
      <c r="C138" s="910">
        <f t="shared" si="11"/>
        <v>0</v>
      </c>
      <c r="D138" s="910">
        <f t="shared" si="11"/>
        <v>0</v>
      </c>
      <c r="E138" s="910">
        <f t="shared" si="11"/>
        <v>0</v>
      </c>
      <c r="F138" s="909"/>
    </row>
    <row r="139" spans="1:6">
      <c r="A139" s="909"/>
      <c r="B139" s="909" t="s">
        <v>1211</v>
      </c>
      <c r="C139" s="910">
        <f t="shared" si="11"/>
        <v>23312.841552000005</v>
      </c>
      <c r="D139" s="910">
        <f t="shared" si="11"/>
        <v>9697.6722960000025</v>
      </c>
      <c r="E139" s="910">
        <f t="shared" si="11"/>
        <v>30735.213759999999</v>
      </c>
      <c r="F139" s="909"/>
    </row>
    <row r="140" spans="1:6">
      <c r="A140" s="909"/>
      <c r="B140" s="909" t="s">
        <v>1288</v>
      </c>
      <c r="C140" s="910">
        <f t="shared" si="11"/>
        <v>11656.420776000003</v>
      </c>
      <c r="D140" s="910">
        <f t="shared" si="11"/>
        <v>29093.016888000002</v>
      </c>
      <c r="E140" s="910">
        <f t="shared" si="11"/>
        <v>38419.017200000002</v>
      </c>
      <c r="F140" s="909"/>
    </row>
    <row r="141" spans="1:6">
      <c r="A141" s="909"/>
      <c r="B141" s="909" t="s">
        <v>1483</v>
      </c>
      <c r="C141" s="910">
        <f t="shared" si="11"/>
        <v>6660.8118720000011</v>
      </c>
      <c r="D141" s="910">
        <f t="shared" si="11"/>
        <v>38790.68918400001</v>
      </c>
      <c r="E141" s="910">
        <f t="shared" si="11"/>
        <v>46102.820639999998</v>
      </c>
      <c r="F141" s="909"/>
    </row>
    <row r="142" spans="1:6">
      <c r="A142" s="909"/>
      <c r="B142" s="909" t="s">
        <v>1656</v>
      </c>
      <c r="C142" s="910">
        <f t="shared" si="11"/>
        <v>44960.480136000013</v>
      </c>
      <c r="D142" s="910">
        <f t="shared" si="11"/>
        <v>12930.229728</v>
      </c>
      <c r="E142" s="910">
        <f t="shared" si="11"/>
        <v>53083.83718000001</v>
      </c>
      <c r="F142" s="909"/>
    </row>
    <row r="143" spans="1:6">
      <c r="A143" s="909"/>
      <c r="B143" s="909" t="s">
        <v>1736</v>
      </c>
      <c r="C143" s="910">
        <f t="shared" si="11"/>
        <v>1665.2029680000003</v>
      </c>
      <c r="D143" s="910">
        <f t="shared" si="11"/>
        <v>45255.804048000013</v>
      </c>
      <c r="E143" s="910">
        <f t="shared" si="11"/>
        <v>48258.033800000012</v>
      </c>
      <c r="F143" s="909"/>
    </row>
    <row r="144" spans="1:6">
      <c r="A144" s="909"/>
      <c r="B144" s="909" t="s">
        <v>1484</v>
      </c>
      <c r="C144" s="910">
        <f t="shared" si="11"/>
        <v>8326.0148400000016</v>
      </c>
      <c r="D144" s="910">
        <f t="shared" si="11"/>
        <v>19395.344592000005</v>
      </c>
      <c r="E144" s="910">
        <f t="shared" si="11"/>
        <v>29048.525200000004</v>
      </c>
      <c r="F144" s="909"/>
    </row>
    <row r="145" spans="1:6">
      <c r="A145" s="909"/>
      <c r="B145" s="909"/>
      <c r="C145" s="910"/>
      <c r="D145" s="910"/>
      <c r="E145" s="910"/>
      <c r="F145" s="909"/>
    </row>
    <row r="146" spans="1:6">
      <c r="A146" s="909"/>
      <c r="B146" s="909"/>
      <c r="C146" s="909"/>
      <c r="D146" s="909"/>
      <c r="E146" s="909"/>
      <c r="F146" s="909"/>
    </row>
  </sheetData>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Feuil29"/>
  <dimension ref="A1:W83"/>
  <sheetViews>
    <sheetView topLeftCell="A55" zoomScaleNormal="100" workbookViewId="0">
      <selection activeCell="D29" sqref="D29"/>
    </sheetView>
  </sheetViews>
  <sheetFormatPr baseColWidth="10" defaultRowHeight="14.4"/>
  <cols>
    <col min="1" max="1" width="14.109375" bestFit="1" customWidth="1"/>
    <col min="3" max="4" width="12.44140625" bestFit="1" customWidth="1"/>
  </cols>
  <sheetData>
    <row r="1" spans="1:5">
      <c r="B1" s="782" t="s">
        <v>1488</v>
      </c>
      <c r="C1" s="782" t="s">
        <v>1489</v>
      </c>
      <c r="D1" s="782" t="s">
        <v>1366</v>
      </c>
    </row>
    <row r="2" spans="1:5">
      <c r="A2" s="783" t="s">
        <v>1339</v>
      </c>
      <c r="B2" s="780">
        <v>3652223</v>
      </c>
      <c r="C2" s="780">
        <f>5198558+896268</f>
        <v>6094826</v>
      </c>
      <c r="D2" s="780">
        <v>3048804</v>
      </c>
      <c r="E2">
        <f>(B2+C2)*0.004+D2*0.008</f>
        <v>63378.628000000004</v>
      </c>
    </row>
    <row r="3" spans="1:5">
      <c r="A3" s="194" t="s">
        <v>1518</v>
      </c>
    </row>
    <row r="4" spans="1:5">
      <c r="A4" s="803" t="s">
        <v>1521</v>
      </c>
    </row>
    <row r="5" spans="1:5">
      <c r="B5" t="s">
        <v>1524</v>
      </c>
      <c r="C5" t="s">
        <v>1355</v>
      </c>
      <c r="D5" t="s">
        <v>1356</v>
      </c>
      <c r="E5" t="s">
        <v>1523</v>
      </c>
    </row>
    <row r="6" spans="1:5">
      <c r="B6" t="s">
        <v>1522</v>
      </c>
      <c r="C6">
        <v>0.23699999999999999</v>
      </c>
      <c r="D6">
        <v>0.20899999999999999</v>
      </c>
      <c r="E6">
        <v>0.223</v>
      </c>
    </row>
    <row r="7" spans="1:5">
      <c r="B7" s="804" t="s">
        <v>1205</v>
      </c>
      <c r="C7">
        <v>0.222</v>
      </c>
      <c r="D7">
        <v>0.20499999999999999</v>
      </c>
      <c r="E7">
        <v>0.214</v>
      </c>
    </row>
    <row r="8" spans="1:5">
      <c r="B8" s="804" t="s">
        <v>1207</v>
      </c>
      <c r="C8">
        <v>1.4999999999999999E-2</v>
      </c>
      <c r="D8">
        <v>4.0000000000000001E-3</v>
      </c>
      <c r="E8">
        <v>8.9999999999999993E-3</v>
      </c>
    </row>
    <row r="9" spans="1:5">
      <c r="B9" t="s">
        <v>1485</v>
      </c>
      <c r="C9">
        <v>0.80300000000000005</v>
      </c>
      <c r="D9">
        <v>0.33500000000000002</v>
      </c>
      <c r="E9">
        <v>0.57199999999999995</v>
      </c>
    </row>
    <row r="10" spans="1:5">
      <c r="B10" s="804" t="s">
        <v>1205</v>
      </c>
      <c r="C10">
        <v>0.122</v>
      </c>
      <c r="D10">
        <v>7.5999999999999998E-2</v>
      </c>
      <c r="E10">
        <v>9.9000000000000005E-2</v>
      </c>
    </row>
    <row r="11" spans="1:5">
      <c r="B11" s="804" t="s">
        <v>1207</v>
      </c>
      <c r="C11">
        <v>3.2000000000000001E-2</v>
      </c>
      <c r="D11">
        <v>1.9E-2</v>
      </c>
      <c r="E11">
        <v>2.5999999999999999E-2</v>
      </c>
    </row>
    <row r="12" spans="1:5">
      <c r="B12" s="804" t="s">
        <v>1519</v>
      </c>
      <c r="C12">
        <v>0.24</v>
      </c>
      <c r="D12">
        <v>4.4999999999999998E-2</v>
      </c>
      <c r="E12">
        <v>0.14399999999999999</v>
      </c>
    </row>
    <row r="13" spans="1:5">
      <c r="B13" s="804" t="s">
        <v>1520</v>
      </c>
      <c r="C13">
        <v>0.155</v>
      </c>
      <c r="D13">
        <v>5.8999999999999997E-2</v>
      </c>
      <c r="E13">
        <v>0.108</v>
      </c>
    </row>
    <row r="14" spans="1:5">
      <c r="B14" s="804" t="s">
        <v>1525</v>
      </c>
      <c r="C14">
        <v>0.193</v>
      </c>
      <c r="D14">
        <v>0.113</v>
      </c>
      <c r="E14">
        <v>0.153</v>
      </c>
    </row>
    <row r="15" spans="1:5">
      <c r="B15" s="804" t="s">
        <v>1484</v>
      </c>
      <c r="C15">
        <v>6.0999999999999999E-2</v>
      </c>
      <c r="D15">
        <v>2.3E-2</v>
      </c>
      <c r="E15">
        <v>4.2000000000000003E-2</v>
      </c>
    </row>
    <row r="18" spans="1:7">
      <c r="B18" s="194"/>
      <c r="C18" s="194" t="s">
        <v>1716</v>
      </c>
      <c r="D18" s="194" t="s">
        <v>1356</v>
      </c>
      <c r="E18" s="194" t="s">
        <v>1523</v>
      </c>
    </row>
    <row r="19" spans="1:7">
      <c r="A19" s="665">
        <f t="shared" ref="A19:A24" si="0">C19/C$29</f>
        <v>0.24208375893769152</v>
      </c>
      <c r="B19" s="194" t="s">
        <v>1522</v>
      </c>
      <c r="C19" s="1">
        <f>(B$2+D$2)*C6</f>
        <v>1588143.399</v>
      </c>
      <c r="D19" s="1">
        <f>C$2*D6</f>
        <v>1273818.6339999998</v>
      </c>
      <c r="E19" s="1">
        <f>(B$2+C$2+D$2)*E6</f>
        <v>2853475.219</v>
      </c>
      <c r="F19" s="1">
        <f>E19-D19-C19</f>
        <v>-8486.8139999997802</v>
      </c>
    </row>
    <row r="20" spans="1:7">
      <c r="A20" s="665">
        <f t="shared" si="0"/>
        <v>0.2267620020429009</v>
      </c>
      <c r="B20" s="804" t="s">
        <v>1650</v>
      </c>
      <c r="C20" s="1">
        <f t="shared" ref="C20:C28" si="1">(B$2+D$2)*C7</f>
        <v>1487627.9939999999</v>
      </c>
      <c r="D20" s="1">
        <f t="shared" ref="D20:D28" si="2">C$2*D7</f>
        <v>1249439.3299999998</v>
      </c>
      <c r="E20" s="1">
        <f t="shared" ref="E20:E28" si="3">(B$2+C$2+D$2)*E7</f>
        <v>2738312.5419999999</v>
      </c>
      <c r="F20" s="1">
        <f t="shared" ref="F20:F29" si="4">E20-D20-C20</f>
        <v>1245.2180000001099</v>
      </c>
    </row>
    <row r="21" spans="1:7">
      <c r="A21" s="665">
        <f t="shared" si="0"/>
        <v>1.5321756894790602E-2</v>
      </c>
      <c r="B21" s="804" t="s">
        <v>1651</v>
      </c>
      <c r="C21" s="1">
        <f t="shared" si="1"/>
        <v>100515.405</v>
      </c>
      <c r="D21" s="1">
        <f t="shared" si="2"/>
        <v>24379.304</v>
      </c>
      <c r="E21" s="1">
        <f t="shared" si="3"/>
        <v>115162.677</v>
      </c>
      <c r="F21" s="1">
        <f t="shared" si="4"/>
        <v>-9732.0320000000065</v>
      </c>
    </row>
    <row r="22" spans="1:7">
      <c r="A22" s="665">
        <f t="shared" si="0"/>
        <v>0.8202247191011236</v>
      </c>
      <c r="B22" s="194" t="s">
        <v>1485</v>
      </c>
      <c r="C22" s="1">
        <f t="shared" si="1"/>
        <v>5380924.6809999999</v>
      </c>
      <c r="D22" s="1">
        <f t="shared" si="2"/>
        <v>2041766.7100000002</v>
      </c>
      <c r="E22" s="1">
        <f t="shared" si="3"/>
        <v>7319227.9159999993</v>
      </c>
      <c r="F22" s="1">
        <f t="shared" si="4"/>
        <v>-103463.47500000056</v>
      </c>
    </row>
    <row r="23" spans="1:7">
      <c r="A23" s="665">
        <f t="shared" si="0"/>
        <v>0.12461695607763024</v>
      </c>
      <c r="B23" s="804" t="s">
        <v>1652</v>
      </c>
      <c r="C23" s="1">
        <f t="shared" si="1"/>
        <v>817525.29399999999</v>
      </c>
      <c r="D23" s="1">
        <f t="shared" si="2"/>
        <v>463206.77600000001</v>
      </c>
      <c r="E23" s="1">
        <f t="shared" si="3"/>
        <v>1266789.4470000002</v>
      </c>
      <c r="F23" s="1">
        <f t="shared" si="4"/>
        <v>-13942.622999999905</v>
      </c>
    </row>
    <row r="24" spans="1:7">
      <c r="A24" s="665">
        <f t="shared" si="0"/>
        <v>3.268641470888662E-2</v>
      </c>
      <c r="B24" s="804" t="s">
        <v>1653</v>
      </c>
      <c r="C24" s="1">
        <f t="shared" si="1"/>
        <v>214432.864</v>
      </c>
      <c r="D24" s="1">
        <f t="shared" si="2"/>
        <v>115801.694</v>
      </c>
      <c r="E24" s="1">
        <f t="shared" si="3"/>
        <v>332692.17799999996</v>
      </c>
      <c r="F24" s="1">
        <f t="shared" si="4"/>
        <v>2457.6199999999371</v>
      </c>
    </row>
    <row r="25" spans="1:7">
      <c r="A25" s="665">
        <f>C25/C$29</f>
        <v>0.24514811031664963</v>
      </c>
      <c r="B25" s="804" t="s">
        <v>1211</v>
      </c>
      <c r="C25" s="1">
        <f t="shared" si="1"/>
        <v>1608246.48</v>
      </c>
      <c r="D25" s="1">
        <f t="shared" si="2"/>
        <v>274267.17</v>
      </c>
      <c r="E25" s="1">
        <f t="shared" si="3"/>
        <v>1842602.8319999999</v>
      </c>
      <c r="F25" s="1">
        <f t="shared" si="4"/>
        <v>-39910.81799999997</v>
      </c>
      <c r="G25" s="1"/>
    </row>
    <row r="26" spans="1:7">
      <c r="A26" s="665">
        <f t="shared" ref="A26:A30" si="5">C26/C$29</f>
        <v>0.15832482124616953</v>
      </c>
      <c r="B26" s="804" t="s">
        <v>1483</v>
      </c>
      <c r="C26" s="1">
        <f t="shared" si="1"/>
        <v>1038659.1849999999</v>
      </c>
      <c r="D26" s="1">
        <f t="shared" si="2"/>
        <v>359594.734</v>
      </c>
      <c r="E26" s="1">
        <f t="shared" si="3"/>
        <v>1381952.1240000001</v>
      </c>
      <c r="F26" s="1">
        <f t="shared" si="4"/>
        <v>-16301.794999999809</v>
      </c>
    </row>
    <row r="27" spans="1:7">
      <c r="A27" s="665">
        <f t="shared" si="5"/>
        <v>0.19713993871297245</v>
      </c>
      <c r="B27" s="804" t="s">
        <v>1654</v>
      </c>
      <c r="C27" s="1">
        <f t="shared" si="1"/>
        <v>1293298.2110000001</v>
      </c>
      <c r="D27" s="1">
        <f t="shared" si="2"/>
        <v>688715.33799999999</v>
      </c>
      <c r="E27" s="1">
        <f t="shared" si="3"/>
        <v>1957765.5090000001</v>
      </c>
      <c r="F27" s="1">
        <f t="shared" si="4"/>
        <v>-24248.040000000037</v>
      </c>
    </row>
    <row r="28" spans="1:7">
      <c r="A28" s="665">
        <f t="shared" si="5"/>
        <v>6.2308478038815118E-2</v>
      </c>
      <c r="B28" s="804" t="s">
        <v>1484</v>
      </c>
      <c r="C28" s="1">
        <f t="shared" si="1"/>
        <v>408762.647</v>
      </c>
      <c r="D28" s="1">
        <f t="shared" si="2"/>
        <v>140180.99799999999</v>
      </c>
      <c r="E28" s="1">
        <f t="shared" si="3"/>
        <v>537425.826</v>
      </c>
      <c r="F28" s="1">
        <f t="shared" si="4"/>
        <v>-11517.819000000018</v>
      </c>
    </row>
    <row r="29" spans="1:7">
      <c r="A29" s="194">
        <f t="shared" si="5"/>
        <v>1</v>
      </c>
      <c r="B29" s="804" t="s">
        <v>1642</v>
      </c>
      <c r="C29" s="1">
        <f>SUM(C20:C21)+SUM(C23:C27)</f>
        <v>6560305.4330000002</v>
      </c>
      <c r="D29" s="1">
        <f>SUM(D20:D21)+SUM(D23:D27)</f>
        <v>3175404.3459999999</v>
      </c>
      <c r="E29" s="1">
        <f>SUM(E20:E21)+SUM(E23:E27)</f>
        <v>9635277.3090000004</v>
      </c>
      <c r="F29" s="1">
        <f t="shared" si="4"/>
        <v>-100432.46999999974</v>
      </c>
    </row>
    <row r="30" spans="1:7">
      <c r="A30" s="665">
        <f t="shared" si="5"/>
        <v>0</v>
      </c>
      <c r="C30" s="1"/>
      <c r="E30" s="1">
        <f>D29/0.55</f>
        <v>5773462.4472727263</v>
      </c>
    </row>
    <row r="31" spans="1:7">
      <c r="A31" s="1">
        <f>0.518*C25+C26*0.345</f>
        <v>1191409.0954649998</v>
      </c>
      <c r="C31" s="1">
        <f>C26+C25</f>
        <v>2646905.665</v>
      </c>
      <c r="D31">
        <v>3000000</v>
      </c>
    </row>
    <row r="32" spans="1:7">
      <c r="C32">
        <f>A31/C31</f>
        <v>0.45011392405063283</v>
      </c>
      <c r="D32" s="194">
        <f>A31/D31</f>
        <v>0.39713636515499995</v>
      </c>
    </row>
    <row r="55" spans="2:23">
      <c r="O55" t="s">
        <v>1056</v>
      </c>
      <c r="P55" t="s">
        <v>1780</v>
      </c>
      <c r="R55" t="s">
        <v>1347</v>
      </c>
      <c r="T55" t="s">
        <v>1781</v>
      </c>
      <c r="V55" t="s">
        <v>24</v>
      </c>
    </row>
    <row r="56" spans="2:23">
      <c r="N56" t="s">
        <v>1356</v>
      </c>
      <c r="O56">
        <f>4.427+0.442+0.127</f>
        <v>4.9959999999999996</v>
      </c>
      <c r="P56">
        <v>0.442</v>
      </c>
      <c r="Q56" s="53">
        <f>P56/O56</f>
        <v>8.8470776621297043E-2</v>
      </c>
      <c r="R56">
        <v>2.702</v>
      </c>
      <c r="S56" s="53">
        <f>R56/O56</f>
        <v>0.54083266613290637</v>
      </c>
      <c r="T56">
        <v>1.7250000000000001</v>
      </c>
      <c r="U56" s="53">
        <f>T56/O56</f>
        <v>0.34527622097678146</v>
      </c>
      <c r="V56">
        <v>0.127</v>
      </c>
      <c r="W56" s="53">
        <f>V56/O56</f>
        <v>2.5420336269015215E-2</v>
      </c>
    </row>
    <row r="57" spans="2:23">
      <c r="N57" t="s">
        <v>1355</v>
      </c>
      <c r="O57">
        <f>3.03+1.785+0.129</f>
        <v>4.9439999999999991</v>
      </c>
      <c r="P57">
        <v>1.7849999999999999</v>
      </c>
      <c r="Q57" s="53">
        <f>P57/O57</f>
        <v>0.36104368932038838</v>
      </c>
      <c r="R57">
        <v>1.724</v>
      </c>
      <c r="S57" s="53">
        <f>R57/O57</f>
        <v>0.34870550161812303</v>
      </c>
      <c r="T57">
        <v>1.306</v>
      </c>
      <c r="U57" s="53">
        <f>T57/O57</f>
        <v>0.26415857605178</v>
      </c>
      <c r="V57">
        <v>0.129</v>
      </c>
      <c r="W57" s="53">
        <f>V57/O57</f>
        <v>2.6092233009708744E-2</v>
      </c>
    </row>
    <row r="60" spans="2:23">
      <c r="B60" s="1"/>
      <c r="C60" s="1" t="s">
        <v>1716</v>
      </c>
      <c r="D60" s="1" t="s">
        <v>1356</v>
      </c>
    </row>
    <row r="61" spans="2:23">
      <c r="B61" s="1" t="s">
        <v>1211</v>
      </c>
      <c r="C61" s="1">
        <v>1608246.48</v>
      </c>
      <c r="D61" s="1">
        <v>274267.17</v>
      </c>
    </row>
    <row r="62" spans="2:23">
      <c r="B62" s="1" t="s">
        <v>1650</v>
      </c>
      <c r="C62" s="1">
        <v>1487627.9939999999</v>
      </c>
      <c r="D62" s="1">
        <v>1249439.3299999998</v>
      </c>
    </row>
    <row r="63" spans="2:23">
      <c r="B63" s="1" t="s">
        <v>1654</v>
      </c>
      <c r="C63" s="1">
        <v>1293298.2110000001</v>
      </c>
      <c r="D63" s="1">
        <v>688715.33799999999</v>
      </c>
    </row>
    <row r="64" spans="2:23">
      <c r="B64" s="1" t="s">
        <v>1483</v>
      </c>
      <c r="C64" s="1">
        <v>1038659.1849999999</v>
      </c>
      <c r="D64" s="1">
        <v>359594.734</v>
      </c>
    </row>
    <row r="65" spans="1:8">
      <c r="B65" s="1" t="s">
        <v>1652</v>
      </c>
      <c r="C65" s="1">
        <v>817525.29399999999</v>
      </c>
      <c r="D65" s="1">
        <v>463206.77600000001</v>
      </c>
    </row>
    <row r="66" spans="1:8">
      <c r="B66" s="1" t="s">
        <v>1484</v>
      </c>
      <c r="C66" s="1">
        <v>408762.647</v>
      </c>
      <c r="D66" s="1">
        <v>140180.99799999999</v>
      </c>
    </row>
    <row r="67" spans="1:8">
      <c r="B67" s="1" t="s">
        <v>1653</v>
      </c>
      <c r="C67" s="1">
        <v>214432.864</v>
      </c>
      <c r="D67" s="1">
        <v>115801.694</v>
      </c>
    </row>
    <row r="68" spans="1:8">
      <c r="B68" s="1" t="s">
        <v>1651</v>
      </c>
      <c r="C68" s="1">
        <v>100515.405</v>
      </c>
      <c r="D68" s="1">
        <v>24379.304</v>
      </c>
    </row>
    <row r="69" spans="1:8">
      <c r="C69" s="1">
        <f>SUM(C61:C68)</f>
        <v>6969068.0800000001</v>
      </c>
      <c r="D69" s="1">
        <f>SUM(D61:D68)</f>
        <v>3315585.344</v>
      </c>
    </row>
    <row r="70" spans="1:8">
      <c r="A70" s="909"/>
      <c r="B70" s="909"/>
      <c r="C70" s="909"/>
      <c r="D70" s="909"/>
      <c r="E70" s="909"/>
      <c r="F70" s="909"/>
      <c r="G70" s="909"/>
      <c r="H70" s="909"/>
    </row>
    <row r="71" spans="1:8">
      <c r="A71" s="909"/>
      <c r="B71" s="910" t="s">
        <v>1789</v>
      </c>
      <c r="C71" s="910" t="s">
        <v>1716</v>
      </c>
      <c r="D71" s="910" t="s">
        <v>1356</v>
      </c>
      <c r="E71" s="909"/>
      <c r="F71" s="909"/>
      <c r="G71" s="909"/>
      <c r="H71" s="909"/>
    </row>
    <row r="72" spans="1:8">
      <c r="A72" s="909"/>
      <c r="B72" s="910" t="s">
        <v>1211</v>
      </c>
      <c r="C72" s="910">
        <f>C61/0.85/1000</f>
        <v>1892.0546823529412</v>
      </c>
      <c r="D72" s="910">
        <f>D61/0.85/1000</f>
        <v>322.66725882352944</v>
      </c>
      <c r="E72" s="910">
        <f>C72+D72</f>
        <v>2214.7219411764709</v>
      </c>
      <c r="F72" s="911">
        <f>C72/C$81</f>
        <v>0.23076923076923078</v>
      </c>
      <c r="G72" s="911">
        <f>D72/D$81</f>
        <v>8.2720588235294143E-2</v>
      </c>
      <c r="H72" s="909"/>
    </row>
    <row r="73" spans="1:8">
      <c r="A73" s="909"/>
      <c r="B73" s="910" t="s">
        <v>1650</v>
      </c>
      <c r="C73" s="910">
        <f t="shared" ref="C73:D73" si="6">C62/0.85/1000</f>
        <v>1750.1505811764705</v>
      </c>
      <c r="D73" s="910">
        <f t="shared" si="6"/>
        <v>1469.9286235294117</v>
      </c>
      <c r="E73" s="910">
        <f t="shared" ref="E73:E81" si="7">C73+D73</f>
        <v>3220.0792047058821</v>
      </c>
      <c r="F73" s="911">
        <f t="shared" ref="F73:G81" si="8">C73/C$81</f>
        <v>0.21346153846153845</v>
      </c>
      <c r="G73" s="911">
        <f t="shared" si="8"/>
        <v>0.3768382352941177</v>
      </c>
      <c r="H73" s="909"/>
    </row>
    <row r="74" spans="1:8">
      <c r="A74" s="909"/>
      <c r="B74" s="910" t="s">
        <v>1654</v>
      </c>
      <c r="C74" s="910">
        <f t="shared" ref="C74:D74" si="9">C63/0.85/1000</f>
        <v>1521.5273070588237</v>
      </c>
      <c r="D74" s="910">
        <f t="shared" si="9"/>
        <v>810.25333882352948</v>
      </c>
      <c r="E74" s="910">
        <f t="shared" si="7"/>
        <v>2331.7806458823534</v>
      </c>
      <c r="F74" s="911">
        <f t="shared" si="8"/>
        <v>0.18557692307692311</v>
      </c>
      <c r="G74" s="911">
        <f t="shared" si="8"/>
        <v>0.20772058823529416</v>
      </c>
      <c r="H74" s="909"/>
    </row>
    <row r="75" spans="1:8">
      <c r="A75" s="909"/>
      <c r="B75" s="910" t="s">
        <v>1483</v>
      </c>
      <c r="C75" s="910">
        <f t="shared" ref="C75:D75" si="10">C64/0.85/1000</f>
        <v>1221.9519823529411</v>
      </c>
      <c r="D75" s="910">
        <f t="shared" si="10"/>
        <v>423.05262823529415</v>
      </c>
      <c r="E75" s="910">
        <f t="shared" si="7"/>
        <v>1645.0046105882352</v>
      </c>
      <c r="F75" s="911">
        <f t="shared" si="8"/>
        <v>0.14903846153846154</v>
      </c>
      <c r="G75" s="911">
        <f t="shared" si="8"/>
        <v>0.10845588235294121</v>
      </c>
      <c r="H75" s="909"/>
    </row>
    <row r="76" spans="1:8">
      <c r="A76" s="909"/>
      <c r="B76" s="910" t="s">
        <v>1652</v>
      </c>
      <c r="C76" s="910">
        <f t="shared" ref="C76:D76" si="11">C65/0.85/1000</f>
        <v>961.79446352941181</v>
      </c>
      <c r="D76" s="910">
        <f t="shared" si="11"/>
        <v>544.94914823529416</v>
      </c>
      <c r="E76" s="910">
        <f t="shared" si="7"/>
        <v>1506.743611764706</v>
      </c>
      <c r="F76" s="911">
        <f t="shared" si="8"/>
        <v>0.11730769230769232</v>
      </c>
      <c r="G76" s="911">
        <f t="shared" si="8"/>
        <v>0.13970588235294121</v>
      </c>
      <c r="H76" s="909"/>
    </row>
    <row r="77" spans="1:8">
      <c r="A77" s="909"/>
      <c r="B77" s="910" t="s">
        <v>1484</v>
      </c>
      <c r="C77" s="910">
        <f t="shared" ref="C77:D77" si="12">C66/0.85/1000</f>
        <v>480.89723176470591</v>
      </c>
      <c r="D77" s="910">
        <f t="shared" si="12"/>
        <v>164.91882117647057</v>
      </c>
      <c r="E77" s="910">
        <f t="shared" si="7"/>
        <v>645.81605294117651</v>
      </c>
      <c r="F77" s="911">
        <f t="shared" si="8"/>
        <v>5.8653846153846161E-2</v>
      </c>
      <c r="G77" s="911">
        <f t="shared" si="8"/>
        <v>4.2279411764705885E-2</v>
      </c>
      <c r="H77" s="909"/>
    </row>
    <row r="78" spans="1:8">
      <c r="A78" s="909"/>
      <c r="B78" s="910" t="s">
        <v>1653</v>
      </c>
      <c r="C78" s="910">
        <f t="shared" ref="C78:D78" si="13">C67/0.85/1000</f>
        <v>252.27395764705881</v>
      </c>
      <c r="D78" s="910">
        <f t="shared" si="13"/>
        <v>136.23728705882354</v>
      </c>
      <c r="E78" s="910">
        <f t="shared" si="7"/>
        <v>388.51124470588235</v>
      </c>
      <c r="F78" s="911">
        <f t="shared" si="8"/>
        <v>3.0769230769230767E-2</v>
      </c>
      <c r="G78" s="911">
        <f t="shared" si="8"/>
        <v>3.4926470588235302E-2</v>
      </c>
      <c r="H78" s="909"/>
    </row>
    <row r="79" spans="1:8">
      <c r="A79" s="909"/>
      <c r="B79" s="910" t="s">
        <v>1651</v>
      </c>
      <c r="C79" s="910">
        <f t="shared" ref="C79:D79" si="14">C68/0.85/1000</f>
        <v>118.25341764705882</v>
      </c>
      <c r="D79" s="910">
        <f t="shared" si="14"/>
        <v>28.681534117647061</v>
      </c>
      <c r="E79" s="910">
        <f t="shared" si="7"/>
        <v>146.93495176470589</v>
      </c>
      <c r="F79" s="911">
        <f t="shared" si="8"/>
        <v>1.4423076923076924E-2</v>
      </c>
      <c r="G79" s="911">
        <f t="shared" si="8"/>
        <v>7.3529411764705899E-3</v>
      </c>
      <c r="H79" s="909"/>
    </row>
    <row r="80" spans="1:8">
      <c r="A80" s="909"/>
      <c r="B80" s="909"/>
      <c r="C80" s="909"/>
      <c r="D80" s="909"/>
      <c r="E80" s="910"/>
      <c r="F80" s="911"/>
      <c r="G80" s="911"/>
      <c r="H80" s="909"/>
    </row>
    <row r="81" spans="1:8">
      <c r="A81" s="909"/>
      <c r="B81" s="909"/>
      <c r="C81" s="910">
        <f>SUM(C72:C79)</f>
        <v>8198.9036235294116</v>
      </c>
      <c r="D81" s="910">
        <f>SUM(D72:D79)</f>
        <v>3900.6886399999994</v>
      </c>
      <c r="E81" s="910">
        <f t="shared" si="7"/>
        <v>12099.592263529412</v>
      </c>
      <c r="F81" s="911">
        <f t="shared" si="8"/>
        <v>1</v>
      </c>
      <c r="G81" s="911">
        <f t="shared" si="8"/>
        <v>1</v>
      </c>
      <c r="H81" s="909"/>
    </row>
    <row r="82" spans="1:8">
      <c r="A82" s="909"/>
      <c r="B82" s="909"/>
      <c r="C82" s="909"/>
      <c r="D82" s="909"/>
      <c r="E82" s="909"/>
      <c r="F82" s="909"/>
      <c r="G82" s="909"/>
      <c r="H82" s="909"/>
    </row>
    <row r="83" spans="1:8">
      <c r="A83" s="909"/>
      <c r="B83" s="909"/>
      <c r="C83" s="909"/>
      <c r="D83" s="909"/>
      <c r="E83" s="909"/>
      <c r="F83" s="909"/>
      <c r="G83" s="909"/>
      <c r="H83" s="909"/>
    </row>
  </sheetData>
  <sortState xmlns:xlrd2="http://schemas.microsoft.com/office/spreadsheetml/2017/richdata2" ref="B81:D88">
    <sortCondition descending="1" ref="C81:C88"/>
  </sortState>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Feuil30"/>
  <dimension ref="A1:AB60"/>
  <sheetViews>
    <sheetView topLeftCell="M22" workbookViewId="0">
      <selection activeCell="V24" sqref="V24"/>
    </sheetView>
  </sheetViews>
  <sheetFormatPr baseColWidth="10" defaultRowHeight="14.4"/>
  <cols>
    <col min="11" max="11" width="11.44140625" style="194"/>
    <col min="13" max="21" width="11.44140625" customWidth="1"/>
  </cols>
  <sheetData>
    <row r="1" spans="1:9">
      <c r="A1" s="782" t="s">
        <v>1315</v>
      </c>
      <c r="B1" s="782" t="s">
        <v>1314</v>
      </c>
      <c r="C1" t="s">
        <v>1236</v>
      </c>
    </row>
    <row r="2" spans="1:9">
      <c r="A2" s="782" t="s">
        <v>1316</v>
      </c>
      <c r="B2" s="779">
        <f>710/1000</f>
        <v>0.71</v>
      </c>
      <c r="C2" s="1">
        <f>B2*B$11</f>
        <v>603522.01</v>
      </c>
    </row>
    <row r="3" spans="1:9">
      <c r="A3" s="782" t="s">
        <v>1318</v>
      </c>
      <c r="B3" s="779">
        <f>0.53*(B2+B4)</f>
        <v>0.61745000000000005</v>
      </c>
      <c r="C3" s="1">
        <f>B3*B$11</f>
        <v>524851.64095000003</v>
      </c>
    </row>
    <row r="4" spans="1:9">
      <c r="A4" s="782" t="s">
        <v>1317</v>
      </c>
      <c r="B4" s="779">
        <v>0.45500000000000002</v>
      </c>
      <c r="C4" s="1">
        <f>B4*B$11</f>
        <v>386764.10500000004</v>
      </c>
    </row>
    <row r="5" spans="1:9">
      <c r="A5" s="782" t="s">
        <v>1526</v>
      </c>
      <c r="B5" s="782">
        <f>B4+B2</f>
        <v>1.165</v>
      </c>
      <c r="C5" s="1">
        <f>B5*B$11</f>
        <v>990286.11499999999</v>
      </c>
      <c r="F5" t="s">
        <v>1706</v>
      </c>
    </row>
    <row r="6" spans="1:9">
      <c r="A6" s="782" t="s">
        <v>1319</v>
      </c>
      <c r="B6" s="782"/>
      <c r="F6" t="s">
        <v>1679</v>
      </c>
      <c r="H6" t="s">
        <v>1680</v>
      </c>
    </row>
    <row r="7" spans="1:9">
      <c r="A7" s="782"/>
      <c r="B7" s="782"/>
      <c r="F7" s="885" t="s">
        <v>1672</v>
      </c>
      <c r="G7" s="886">
        <v>293526</v>
      </c>
      <c r="H7" s="885" t="s">
        <v>1675</v>
      </c>
      <c r="I7" s="886">
        <v>846366</v>
      </c>
    </row>
    <row r="8" spans="1:9">
      <c r="A8" s="782"/>
      <c r="B8" s="782"/>
      <c r="F8" s="887" t="s">
        <v>1671</v>
      </c>
      <c r="G8" s="888">
        <v>864563</v>
      </c>
      <c r="H8" s="887" t="s">
        <v>1676</v>
      </c>
      <c r="I8" s="888">
        <v>113349</v>
      </c>
    </row>
    <row r="9" spans="1:9">
      <c r="A9" s="782"/>
      <c r="B9" s="782"/>
      <c r="F9" s="889" t="s">
        <v>1673</v>
      </c>
      <c r="G9" s="888">
        <v>103595</v>
      </c>
      <c r="H9" s="889" t="s">
        <v>1677</v>
      </c>
      <c r="I9" s="888">
        <v>204663</v>
      </c>
    </row>
    <row r="10" spans="1:9">
      <c r="A10" s="711"/>
      <c r="B10" s="711"/>
      <c r="F10" s="890" t="s">
        <v>1674</v>
      </c>
      <c r="G10" s="891">
        <v>1261684</v>
      </c>
      <c r="H10" s="892" t="s">
        <v>1678</v>
      </c>
      <c r="I10" s="891">
        <v>1164378</v>
      </c>
    </row>
    <row r="11" spans="1:9">
      <c r="A11" s="791" t="s">
        <v>1379</v>
      </c>
      <c r="B11" s="780">
        <v>850031</v>
      </c>
      <c r="C11" s="168">
        <v>1261684</v>
      </c>
      <c r="D11">
        <f>B11*0.0006</f>
        <v>510.01859999999994</v>
      </c>
    </row>
    <row r="12" spans="1:9">
      <c r="G12" s="1"/>
    </row>
    <row r="13" spans="1:9">
      <c r="A13" s="679" t="s">
        <v>1705</v>
      </c>
      <c r="B13" s="724">
        <v>50813</v>
      </c>
      <c r="C13">
        <f>B13/B11</f>
        <v>5.9777819867746003E-2</v>
      </c>
    </row>
    <row r="14" spans="1:9">
      <c r="B14">
        <f>1.2*B13</f>
        <v>60975.6</v>
      </c>
      <c r="E14" t="s">
        <v>1528</v>
      </c>
      <c r="F14" t="s">
        <v>1527</v>
      </c>
    </row>
    <row r="15" spans="1:9">
      <c r="C15" s="53" t="s">
        <v>1658</v>
      </c>
      <c r="D15" s="53">
        <v>0.27</v>
      </c>
      <c r="E15" s="739">
        <f>D15*B$5</f>
        <v>0.31455000000000005</v>
      </c>
      <c r="F15" s="1">
        <f>E15*B$11</f>
        <v>267377.25105000002</v>
      </c>
    </row>
    <row r="16" spans="1:9">
      <c r="C16" s="53" t="s">
        <v>1660</v>
      </c>
      <c r="D16" s="53">
        <v>0.04</v>
      </c>
      <c r="E16" s="739">
        <f>D16*B$5</f>
        <v>4.6600000000000003E-2</v>
      </c>
      <c r="F16" s="1">
        <f>E16*B$11</f>
        <v>39611.444600000003</v>
      </c>
    </row>
    <row r="17" spans="1:28">
      <c r="C17" t="s">
        <v>1659</v>
      </c>
      <c r="D17" s="53">
        <v>0.08</v>
      </c>
      <c r="E17" s="739">
        <f>D17*B$5</f>
        <v>9.3200000000000005E-2</v>
      </c>
      <c r="F17" s="1">
        <f>E17*B$11</f>
        <v>79222.889200000005</v>
      </c>
    </row>
    <row r="18" spans="1:28">
      <c r="E18" s="739"/>
      <c r="F18" s="1">
        <f>SUM(F15:F17)</f>
        <v>386211.58484999998</v>
      </c>
    </row>
    <row r="19" spans="1:28">
      <c r="E19" s="739"/>
      <c r="F19" s="1"/>
    </row>
    <row r="20" spans="1:28">
      <c r="E20" s="739"/>
      <c r="F20" s="1"/>
    </row>
    <row r="21" spans="1:28">
      <c r="M21">
        <v>1</v>
      </c>
      <c r="N21">
        <v>2</v>
      </c>
      <c r="O21">
        <v>3</v>
      </c>
      <c r="P21">
        <v>4</v>
      </c>
      <c r="Q21">
        <v>5</v>
      </c>
      <c r="R21">
        <v>6</v>
      </c>
      <c r="S21">
        <v>7</v>
      </c>
      <c r="T21">
        <v>8</v>
      </c>
      <c r="U21">
        <v>9</v>
      </c>
      <c r="V21" t="s">
        <v>5</v>
      </c>
    </row>
    <row r="22" spans="1:28">
      <c r="A22" t="s">
        <v>1668</v>
      </c>
      <c r="B22" t="s">
        <v>1722</v>
      </c>
      <c r="C22" t="s">
        <v>1720</v>
      </c>
      <c r="D22" t="s">
        <v>1718</v>
      </c>
      <c r="E22" t="s">
        <v>1721</v>
      </c>
      <c r="F22" t="s">
        <v>1719</v>
      </c>
      <c r="G22" t="s">
        <v>1723</v>
      </c>
      <c r="H22" t="s">
        <v>1724</v>
      </c>
      <c r="I22" t="s">
        <v>1725</v>
      </c>
      <c r="J22" t="s">
        <v>1726</v>
      </c>
      <c r="M22" t="s">
        <v>1670</v>
      </c>
    </row>
    <row r="23" spans="1:28">
      <c r="A23" t="s">
        <v>1661</v>
      </c>
      <c r="B23" s="53">
        <v>0.06</v>
      </c>
      <c r="C23" s="53">
        <v>0.1</v>
      </c>
      <c r="D23" s="53">
        <v>0.05</v>
      </c>
      <c r="E23" s="53">
        <v>0.1</v>
      </c>
      <c r="F23" s="53">
        <v>0.1</v>
      </c>
      <c r="G23" s="53">
        <v>0.18</v>
      </c>
      <c r="H23" s="53">
        <v>0.03</v>
      </c>
      <c r="I23" s="53">
        <v>0.19</v>
      </c>
      <c r="J23" s="53">
        <v>0.19</v>
      </c>
      <c r="K23" s="53"/>
      <c r="V23" s="909" t="s">
        <v>1793</v>
      </c>
      <c r="W23" s="909"/>
      <c r="X23" s="909"/>
      <c r="AA23" s="194" t="s">
        <v>1354</v>
      </c>
      <c r="AB23">
        <v>6916.6655600000013</v>
      </c>
    </row>
    <row r="24" spans="1:28" s="194" customFormat="1">
      <c r="A24" s="194" t="s">
        <v>1669</v>
      </c>
      <c r="B24" s="53"/>
      <c r="C24" s="53"/>
      <c r="V24" s="909" t="s">
        <v>1791</v>
      </c>
      <c r="W24" s="909" t="s">
        <v>1204</v>
      </c>
      <c r="X24" s="909"/>
      <c r="AA24" s="194" t="s">
        <v>1682</v>
      </c>
      <c r="AB24">
        <v>20230.687819999999</v>
      </c>
    </row>
    <row r="25" spans="1:28">
      <c r="A25" t="s">
        <v>1664</v>
      </c>
      <c r="B25">
        <v>264</v>
      </c>
      <c r="E25">
        <v>161</v>
      </c>
      <c r="F25">
        <v>590</v>
      </c>
      <c r="G25">
        <v>251</v>
      </c>
      <c r="L25" s="194" t="s">
        <v>1664</v>
      </c>
      <c r="M25" s="1">
        <f t="shared" ref="M25:M30" si="0">B25/1000*B$23*$B$11</f>
        <v>13464.491040000001</v>
      </c>
      <c r="N25" s="1">
        <f t="shared" ref="N25:U25" si="1">C25/1000*C$23*$B$11</f>
        <v>0</v>
      </c>
      <c r="O25" s="1">
        <f t="shared" si="1"/>
        <v>0</v>
      </c>
      <c r="P25" s="1">
        <f t="shared" si="1"/>
        <v>13685.499099999999</v>
      </c>
      <c r="Q25" s="1">
        <f t="shared" si="1"/>
        <v>50151.828999999998</v>
      </c>
      <c r="R25" s="1">
        <f t="shared" si="1"/>
        <v>38404.400580000001</v>
      </c>
      <c r="S25" s="1">
        <f t="shared" si="1"/>
        <v>0</v>
      </c>
      <c r="T25" s="1">
        <f t="shared" si="1"/>
        <v>0</v>
      </c>
      <c r="U25" s="1">
        <f t="shared" si="1"/>
        <v>0</v>
      </c>
      <c r="V25" s="910">
        <f t="shared" ref="V25:V30" si="2">SUM(M25:U25)</f>
        <v>115706.21972000001</v>
      </c>
      <c r="W25" s="910">
        <f>V25*C$13</f>
        <v>6916.6655600000013</v>
      </c>
      <c r="X25" s="909" t="s">
        <v>1664</v>
      </c>
      <c r="AA25" s="194" t="s">
        <v>1737</v>
      </c>
      <c r="AB25">
        <v>9320.1204600000001</v>
      </c>
    </row>
    <row r="26" spans="1:28">
      <c r="A26" t="s">
        <v>1529</v>
      </c>
      <c r="B26">
        <v>246</v>
      </c>
      <c r="C26">
        <v>195</v>
      </c>
      <c r="D26">
        <v>375</v>
      </c>
      <c r="E26">
        <v>103</v>
      </c>
      <c r="F26">
        <v>213</v>
      </c>
      <c r="G26">
        <v>511</v>
      </c>
      <c r="H26">
        <v>393</v>
      </c>
      <c r="I26">
        <v>563</v>
      </c>
      <c r="J26">
        <v>541</v>
      </c>
      <c r="L26" s="194" t="s">
        <v>1682</v>
      </c>
      <c r="M26" s="1">
        <f t="shared" si="0"/>
        <v>12546.457559999999</v>
      </c>
      <c r="N26" s="1">
        <f t="shared" ref="N26:U30" si="3">C26/1000*C$23*$B$11</f>
        <v>16575.604500000001</v>
      </c>
      <c r="O26" s="1">
        <f t="shared" si="3"/>
        <v>15938.081250000003</v>
      </c>
      <c r="P26" s="1">
        <f t="shared" si="3"/>
        <v>8755.3192999999992</v>
      </c>
      <c r="Q26" s="1">
        <f t="shared" si="3"/>
        <v>18105.6603</v>
      </c>
      <c r="R26" s="1">
        <f t="shared" si="3"/>
        <v>78185.851379999993</v>
      </c>
      <c r="S26" s="1">
        <f t="shared" si="3"/>
        <v>10021.86549</v>
      </c>
      <c r="T26" s="1">
        <f t="shared" si="3"/>
        <v>90927.816070000001</v>
      </c>
      <c r="U26" s="1">
        <f t="shared" si="3"/>
        <v>87374.686490000007</v>
      </c>
      <c r="V26" s="910">
        <f t="shared" si="2"/>
        <v>338431.34233999997</v>
      </c>
      <c r="W26" s="910">
        <f t="shared" ref="W26:W30" si="4">V26*C$13</f>
        <v>20230.687819999999</v>
      </c>
      <c r="X26" s="909" t="s">
        <v>1682</v>
      </c>
      <c r="AA26" s="194" t="s">
        <v>1738</v>
      </c>
      <c r="AB26">
        <v>2675.8125799999998</v>
      </c>
    </row>
    <row r="27" spans="1:28">
      <c r="A27" t="s">
        <v>1530</v>
      </c>
      <c r="B27">
        <v>138</v>
      </c>
      <c r="C27">
        <v>81</v>
      </c>
      <c r="D27">
        <v>36</v>
      </c>
      <c r="E27">
        <v>713</v>
      </c>
      <c r="F27">
        <v>227</v>
      </c>
      <c r="G27">
        <v>80</v>
      </c>
      <c r="H27">
        <v>96</v>
      </c>
      <c r="I27">
        <v>127</v>
      </c>
      <c r="J27">
        <v>157</v>
      </c>
      <c r="L27" s="194" t="s">
        <v>1683</v>
      </c>
      <c r="M27" s="1">
        <f t="shared" si="0"/>
        <v>7038.2566800000004</v>
      </c>
      <c r="N27" s="1">
        <f t="shared" si="3"/>
        <v>6885.2511000000013</v>
      </c>
      <c r="O27" s="1">
        <f t="shared" si="3"/>
        <v>1530.0557999999999</v>
      </c>
      <c r="P27" s="1">
        <f t="shared" si="3"/>
        <v>60607.210299999999</v>
      </c>
      <c r="Q27" s="1">
        <f t="shared" si="3"/>
        <v>19295.703700000002</v>
      </c>
      <c r="R27" s="1">
        <f t="shared" si="3"/>
        <v>12240.446399999999</v>
      </c>
      <c r="S27" s="1">
        <f t="shared" si="3"/>
        <v>2448.0892799999997</v>
      </c>
      <c r="T27" s="1">
        <f t="shared" si="3"/>
        <v>20511.248030000002</v>
      </c>
      <c r="U27" s="1">
        <f t="shared" si="3"/>
        <v>25356.424729999999</v>
      </c>
      <c r="V27" s="910">
        <f t="shared" si="2"/>
        <v>155912.68601999999</v>
      </c>
      <c r="W27" s="910">
        <f t="shared" si="4"/>
        <v>9320.1204600000001</v>
      </c>
      <c r="X27" s="909" t="s">
        <v>1683</v>
      </c>
      <c r="AA27" s="194" t="s">
        <v>1363</v>
      </c>
      <c r="AB27">
        <v>1844.0037700000003</v>
      </c>
    </row>
    <row r="28" spans="1:28">
      <c r="A28" t="s">
        <v>1662</v>
      </c>
      <c r="B28">
        <v>38</v>
      </c>
      <c r="C28">
        <v>96</v>
      </c>
      <c r="D28">
        <v>302</v>
      </c>
      <c r="F28" s="1"/>
      <c r="G28">
        <v>36</v>
      </c>
      <c r="H28">
        <v>108</v>
      </c>
      <c r="I28">
        <v>48</v>
      </c>
      <c r="J28">
        <v>36</v>
      </c>
      <c r="L28" s="194" t="s">
        <v>1662</v>
      </c>
      <c r="M28" s="1">
        <f t="shared" si="0"/>
        <v>1938.0706799999998</v>
      </c>
      <c r="N28" s="1">
        <f t="shared" si="3"/>
        <v>8160.2976000000008</v>
      </c>
      <c r="O28" s="1">
        <f t="shared" si="3"/>
        <v>12835.4681</v>
      </c>
      <c r="P28" s="1">
        <f t="shared" si="3"/>
        <v>0</v>
      </c>
      <c r="Q28" s="1">
        <f t="shared" si="3"/>
        <v>0</v>
      </c>
      <c r="R28" s="1">
        <f t="shared" si="3"/>
        <v>5508.2008799999994</v>
      </c>
      <c r="S28" s="1">
        <f t="shared" si="3"/>
        <v>2754.1004399999997</v>
      </c>
      <c r="T28" s="1">
        <f t="shared" si="3"/>
        <v>7752.2827199999992</v>
      </c>
      <c r="U28" s="1">
        <f t="shared" si="3"/>
        <v>5814.2120399999994</v>
      </c>
      <c r="V28" s="910">
        <f t="shared" si="2"/>
        <v>44762.632459999993</v>
      </c>
      <c r="W28" s="910">
        <f t="shared" si="4"/>
        <v>2675.8125799999998</v>
      </c>
      <c r="X28" s="909" t="s">
        <v>1662</v>
      </c>
      <c r="AA28" s="194" t="s">
        <v>1075</v>
      </c>
      <c r="AB28">
        <v>554.87796000000003</v>
      </c>
    </row>
    <row r="29" spans="1:28">
      <c r="A29" t="s">
        <v>1363</v>
      </c>
      <c r="B29">
        <v>54</v>
      </c>
      <c r="C29">
        <v>324</v>
      </c>
      <c r="D29">
        <v>13</v>
      </c>
      <c r="L29" s="194" t="s">
        <v>1363</v>
      </c>
      <c r="M29" s="1">
        <f t="shared" si="0"/>
        <v>2754.1004399999997</v>
      </c>
      <c r="N29" s="1">
        <f t="shared" si="3"/>
        <v>27541.004400000005</v>
      </c>
      <c r="O29" s="1">
        <f t="shared" si="3"/>
        <v>552.52014999999994</v>
      </c>
      <c r="P29" s="1">
        <f t="shared" si="3"/>
        <v>0</v>
      </c>
      <c r="Q29" s="1">
        <f t="shared" si="3"/>
        <v>0</v>
      </c>
      <c r="R29" s="1">
        <f t="shared" si="3"/>
        <v>0</v>
      </c>
      <c r="S29" s="1">
        <f t="shared" si="3"/>
        <v>0</v>
      </c>
      <c r="T29" s="1">
        <f t="shared" si="3"/>
        <v>0</v>
      </c>
      <c r="U29" s="1">
        <f t="shared" si="3"/>
        <v>0</v>
      </c>
      <c r="V29" s="910">
        <f t="shared" si="2"/>
        <v>30847.624990000004</v>
      </c>
      <c r="W29" s="910">
        <f t="shared" si="4"/>
        <v>1844.0037700000003</v>
      </c>
      <c r="X29" s="909" t="s">
        <v>1363</v>
      </c>
    </row>
    <row r="30" spans="1:28">
      <c r="A30" t="s">
        <v>1663</v>
      </c>
      <c r="B30">
        <v>10</v>
      </c>
      <c r="C30">
        <v>36</v>
      </c>
      <c r="G30">
        <v>12</v>
      </c>
      <c r="I30">
        <v>12</v>
      </c>
      <c r="J30">
        <v>12</v>
      </c>
      <c r="L30" s="194" t="s">
        <v>1684</v>
      </c>
      <c r="M30" s="1">
        <f t="shared" si="0"/>
        <v>510.01859999999994</v>
      </c>
      <c r="N30" s="1">
        <f t="shared" si="3"/>
        <v>3060.1115999999997</v>
      </c>
      <c r="O30" s="1">
        <f t="shared" si="3"/>
        <v>0</v>
      </c>
      <c r="P30" s="1">
        <f t="shared" si="3"/>
        <v>0</v>
      </c>
      <c r="Q30" s="1">
        <f t="shared" si="3"/>
        <v>0</v>
      </c>
      <c r="R30" s="1">
        <f t="shared" si="3"/>
        <v>1836.0669600000001</v>
      </c>
      <c r="S30" s="1">
        <f t="shared" si="3"/>
        <v>0</v>
      </c>
      <c r="T30" s="1">
        <f t="shared" si="3"/>
        <v>1938.0706799999998</v>
      </c>
      <c r="U30" s="1">
        <f t="shared" si="3"/>
        <v>1938.0706799999998</v>
      </c>
      <c r="V30" s="910">
        <f t="shared" si="2"/>
        <v>9282.3385199999993</v>
      </c>
      <c r="W30" s="910">
        <f t="shared" si="4"/>
        <v>554.87796000000003</v>
      </c>
      <c r="X30" s="909" t="s">
        <v>1684</v>
      </c>
    </row>
    <row r="31" spans="1:28">
      <c r="A31" t="s">
        <v>1511</v>
      </c>
      <c r="B31">
        <v>115</v>
      </c>
      <c r="C31">
        <v>94</v>
      </c>
      <c r="D31">
        <v>147</v>
      </c>
      <c r="E31">
        <v>2</v>
      </c>
      <c r="F31">
        <v>9</v>
      </c>
      <c r="G31">
        <v>96</v>
      </c>
      <c r="H31">
        <v>211</v>
      </c>
      <c r="I31">
        <v>149</v>
      </c>
      <c r="J31">
        <v>67</v>
      </c>
      <c r="K31" s="194">
        <f>SUM(B31:J31)</f>
        <v>890</v>
      </c>
      <c r="V31" s="910">
        <f>SUM(V25:V30)</f>
        <v>694942.84404999996</v>
      </c>
      <c r="W31" s="910">
        <f>V31*C$13</f>
        <v>41542.168149999998</v>
      </c>
      <c r="X31" s="909"/>
    </row>
    <row r="32" spans="1:28">
      <c r="A32" t="s">
        <v>1514</v>
      </c>
      <c r="B32">
        <v>335</v>
      </c>
      <c r="C32">
        <v>374</v>
      </c>
      <c r="D32">
        <v>327</v>
      </c>
      <c r="E32">
        <v>221</v>
      </c>
      <c r="F32">
        <v>161</v>
      </c>
      <c r="G32">
        <v>214</v>
      </c>
      <c r="H32">
        <v>392</v>
      </c>
      <c r="I32">
        <v>301</v>
      </c>
      <c r="J32">
        <v>387</v>
      </c>
      <c r="K32" s="194">
        <f>SUM(B32:J32)</f>
        <v>2712</v>
      </c>
      <c r="V32" s="910"/>
      <c r="W32" s="909"/>
      <c r="X32" s="909"/>
    </row>
    <row r="33" spans="1:26">
      <c r="A33" t="s">
        <v>1526</v>
      </c>
      <c r="B33">
        <f t="shared" ref="B33:J33" si="5">SUM(B25:B32)</f>
        <v>1200</v>
      </c>
      <c r="C33" s="194">
        <f t="shared" si="5"/>
        <v>1200</v>
      </c>
      <c r="D33" s="194">
        <f t="shared" si="5"/>
        <v>1200</v>
      </c>
      <c r="E33" s="194">
        <f t="shared" si="5"/>
        <v>1200</v>
      </c>
      <c r="F33" s="194">
        <f t="shared" si="5"/>
        <v>1200</v>
      </c>
      <c r="G33" s="194">
        <f t="shared" si="5"/>
        <v>1200</v>
      </c>
      <c r="H33" s="194">
        <f t="shared" si="5"/>
        <v>1200</v>
      </c>
      <c r="I33" s="194">
        <f t="shared" si="5"/>
        <v>1200</v>
      </c>
      <c r="J33" s="194">
        <f t="shared" si="5"/>
        <v>1200</v>
      </c>
      <c r="K33" s="194">
        <f>K32/(K31+K32)</f>
        <v>0.75291504719600222</v>
      </c>
      <c r="M33" s="1"/>
      <c r="N33" s="1"/>
      <c r="O33" s="1"/>
      <c r="P33" s="1"/>
      <c r="Q33" s="1"/>
      <c r="R33" s="1"/>
      <c r="S33" s="1"/>
      <c r="T33" s="1"/>
      <c r="U33" s="1"/>
      <c r="V33" s="1"/>
    </row>
    <row r="34" spans="1:26" s="194" customFormat="1">
      <c r="L34" s="194" t="s">
        <v>1511</v>
      </c>
      <c r="M34" s="1">
        <f t="shared" ref="M34:U35" si="6">B31/1000*B$23*$B$11</f>
        <v>5865.2138999999997</v>
      </c>
      <c r="N34" s="1">
        <f t="shared" si="6"/>
        <v>7990.2914000000001</v>
      </c>
      <c r="O34" s="1">
        <f t="shared" si="6"/>
        <v>6247.7278500000002</v>
      </c>
      <c r="P34" s="1">
        <f t="shared" si="6"/>
        <v>170.00620000000001</v>
      </c>
      <c r="Q34" s="1">
        <f t="shared" si="6"/>
        <v>765.02789999999993</v>
      </c>
      <c r="R34" s="1">
        <f t="shared" si="6"/>
        <v>14688.535680000001</v>
      </c>
      <c r="S34" s="1">
        <f t="shared" si="6"/>
        <v>5380.6962299999996</v>
      </c>
      <c r="T34" s="1">
        <f t="shared" si="6"/>
        <v>24064.37761</v>
      </c>
      <c r="U34" s="1">
        <f t="shared" si="6"/>
        <v>10820.894630000001</v>
      </c>
      <c r="V34" s="1">
        <f>SUM(M34:U34)</f>
        <v>75992.771399999998</v>
      </c>
    </row>
    <row r="35" spans="1:26">
      <c r="A35" t="s">
        <v>1056</v>
      </c>
      <c r="B35" s="53">
        <v>0.625</v>
      </c>
      <c r="C35" s="53">
        <v>0.61</v>
      </c>
      <c r="D35" s="53">
        <f>SUM(D25:D29)/D33</f>
        <v>0.60499999999999998</v>
      </c>
      <c r="E35" s="53">
        <f>SUM(E25:E29)/E33</f>
        <v>0.81416666666666671</v>
      </c>
      <c r="F35" s="53">
        <f>SUM(F25:F29)/F33</f>
        <v>0.85833333333333328</v>
      </c>
      <c r="G35" s="53">
        <v>0.749</v>
      </c>
      <c r="H35" s="53">
        <f>SUM(H25:H30)/H33</f>
        <v>0.4975</v>
      </c>
      <c r="I35" s="53">
        <f>SUM(I25:I30)/I33</f>
        <v>0.625</v>
      </c>
      <c r="J35" s="53">
        <f>SUM(J25:J30)/J33</f>
        <v>0.6216666666666667</v>
      </c>
      <c r="K35" s="53"/>
      <c r="L35" s="194" t="s">
        <v>1514</v>
      </c>
      <c r="M35" s="1">
        <f t="shared" si="6"/>
        <v>17085.623100000001</v>
      </c>
      <c r="N35" s="1">
        <f t="shared" si="6"/>
        <v>31791.159400000004</v>
      </c>
      <c r="O35" s="1">
        <f t="shared" si="6"/>
        <v>13898.00685</v>
      </c>
      <c r="P35" s="1">
        <f t="shared" si="6"/>
        <v>18785.685100000002</v>
      </c>
      <c r="Q35" s="1">
        <f t="shared" si="6"/>
        <v>13685.499099999999</v>
      </c>
      <c r="R35" s="1">
        <f t="shared" si="6"/>
        <v>32743.19412</v>
      </c>
      <c r="S35" s="1">
        <f t="shared" si="6"/>
        <v>9996.36456</v>
      </c>
      <c r="T35" s="1">
        <f t="shared" si="6"/>
        <v>48613.27289</v>
      </c>
      <c r="U35" s="1">
        <f t="shared" si="6"/>
        <v>62502.779429999995</v>
      </c>
      <c r="V35" s="1">
        <f>SUM(M35:U35)</f>
        <v>249101.58455</v>
      </c>
    </row>
    <row r="36" spans="1:26">
      <c r="A36" t="s">
        <v>1205</v>
      </c>
      <c r="B36" s="53">
        <v>0.151</v>
      </c>
      <c r="C36" s="53">
        <v>0.106</v>
      </c>
      <c r="D36" s="53">
        <v>0.16600000000000001</v>
      </c>
      <c r="E36" s="53">
        <v>0.108</v>
      </c>
      <c r="F36" s="53">
        <v>0.104</v>
      </c>
      <c r="G36" s="53">
        <v>0.13200000000000001</v>
      </c>
      <c r="H36" s="53">
        <v>0.20199999999999999</v>
      </c>
      <c r="I36" s="53">
        <v>0.18100000000000002</v>
      </c>
      <c r="J36" s="53">
        <v>0.121</v>
      </c>
      <c r="K36" s="53"/>
      <c r="M36" s="1"/>
      <c r="N36" s="1"/>
      <c r="O36" s="1"/>
      <c r="P36" s="1"/>
      <c r="Q36" s="1"/>
      <c r="R36" s="1"/>
      <c r="S36" s="1"/>
      <c r="T36" s="1"/>
      <c r="U36" s="1"/>
      <c r="V36" s="1">
        <f>V35+V34</f>
        <v>325094.35595</v>
      </c>
    </row>
    <row r="37" spans="1:26">
      <c r="A37" t="s">
        <v>1645</v>
      </c>
      <c r="B37" s="53">
        <v>0.115</v>
      </c>
      <c r="C37" s="53">
        <v>0.185</v>
      </c>
      <c r="D37" s="53">
        <v>0.17499999999999999</v>
      </c>
      <c r="E37" s="53">
        <v>6.3E-2</v>
      </c>
      <c r="F37" s="53">
        <v>2.8000000000000001E-2</v>
      </c>
      <c r="G37" s="53">
        <v>7.0000000000000007E-2</v>
      </c>
      <c r="H37" s="53">
        <v>0.23199999999999998</v>
      </c>
      <c r="I37" s="53">
        <v>0.114</v>
      </c>
      <c r="J37" s="53">
        <v>0.215</v>
      </c>
      <c r="K37" s="53"/>
      <c r="M37" s="1"/>
      <c r="N37" s="1"/>
      <c r="O37" s="1"/>
      <c r="P37" s="1"/>
      <c r="Q37" s="1"/>
      <c r="R37" s="1"/>
      <c r="S37" s="1"/>
      <c r="T37" s="1"/>
      <c r="U37" s="1"/>
      <c r="V37" s="1"/>
    </row>
    <row r="38" spans="1:26">
      <c r="A38" t="s">
        <v>1665</v>
      </c>
      <c r="B38" s="53">
        <v>8.3000000000000004E-2</v>
      </c>
      <c r="C38" s="53">
        <v>5.5E-2</v>
      </c>
      <c r="D38" s="53">
        <v>2.8000000000000001E-2</v>
      </c>
      <c r="E38" s="53">
        <v>1E-3</v>
      </c>
      <c r="F38" s="53">
        <v>1E-3</v>
      </c>
      <c r="G38" s="53">
        <v>2.8000000000000001E-2</v>
      </c>
      <c r="H38" s="53">
        <v>1.1000000000000001E-2</v>
      </c>
      <c r="I38" s="53">
        <v>2.7000000000000003E-2</v>
      </c>
      <c r="J38" s="53">
        <v>7.0000000000000001E-3</v>
      </c>
      <c r="K38" s="53"/>
      <c r="M38" s="1"/>
      <c r="N38" s="1"/>
      <c r="O38" s="1"/>
      <c r="P38" s="1"/>
      <c r="Q38" s="1"/>
      <c r="R38" s="1"/>
      <c r="S38" s="1"/>
      <c r="T38" s="1"/>
      <c r="U38" s="1"/>
      <c r="V38" s="1">
        <f>V36+V31</f>
        <v>1020037.2</v>
      </c>
    </row>
    <row r="39" spans="1:26">
      <c r="A39" t="s">
        <v>1666</v>
      </c>
      <c r="B39" s="53">
        <v>1.4999999999999999E-2</v>
      </c>
      <c r="C39" s="53">
        <v>2.5000000000000001E-2</v>
      </c>
      <c r="D39" s="53">
        <v>1.2E-2</v>
      </c>
      <c r="E39" s="53">
        <v>0</v>
      </c>
      <c r="F39" s="53">
        <v>3.0000000000000001E-3</v>
      </c>
      <c r="G39" s="53">
        <v>1.0999999999999999E-2</v>
      </c>
      <c r="H39" s="53">
        <v>3.1E-2</v>
      </c>
      <c r="I39" s="53">
        <v>2.8999999999999998E-2</v>
      </c>
      <c r="J39" s="53">
        <v>2.5000000000000001E-2</v>
      </c>
      <c r="K39" s="53"/>
      <c r="M39" s="1"/>
      <c r="N39" s="1"/>
      <c r="O39" s="1"/>
      <c r="P39" s="1"/>
      <c r="Q39" s="1"/>
      <c r="R39" s="1"/>
      <c r="S39" s="1"/>
      <c r="T39" s="1"/>
      <c r="U39" s="1"/>
      <c r="V39" s="168">
        <f>V35/V38</f>
        <v>0.24420833333333333</v>
      </c>
    </row>
    <row r="40" spans="1:26">
      <c r="A40" t="s">
        <v>1484</v>
      </c>
      <c r="B40" s="53">
        <v>5.0000000000000001E-3</v>
      </c>
      <c r="C40" s="53">
        <v>8.9999999999999993E-3</v>
      </c>
      <c r="D40" s="53">
        <v>5.0000000000000001E-3</v>
      </c>
      <c r="E40" s="53">
        <v>5.0000000000000001E-3</v>
      </c>
      <c r="F40" s="53">
        <v>3.0000000000000001E-3</v>
      </c>
      <c r="G40" s="53">
        <v>7.0000000000000001E-3</v>
      </c>
      <c r="H40" s="53">
        <v>1.6E-2</v>
      </c>
      <c r="I40" s="53">
        <v>0.01</v>
      </c>
      <c r="J40" s="53">
        <v>5.0000000000000001E-3</v>
      </c>
      <c r="K40" s="53"/>
      <c r="M40" s="1"/>
      <c r="N40" s="1"/>
      <c r="O40" s="1"/>
      <c r="P40" s="1"/>
      <c r="Q40" s="1"/>
      <c r="R40" s="1"/>
      <c r="S40" s="1"/>
      <c r="T40" s="1"/>
      <c r="U40" s="1"/>
      <c r="V40" s="1"/>
    </row>
    <row r="41" spans="1:26">
      <c r="A41" t="s">
        <v>1667</v>
      </c>
      <c r="B41" s="53">
        <v>6.0000000000000001E-3</v>
      </c>
      <c r="C41" s="53">
        <v>0.01</v>
      </c>
      <c r="D41" s="53">
        <v>0.01</v>
      </c>
      <c r="E41" s="53">
        <v>6.0000000000000001E-3</v>
      </c>
      <c r="F41" s="53">
        <v>4.0000000000000001E-3</v>
      </c>
      <c r="G41" s="53">
        <v>8.0000000000000002E-3</v>
      </c>
      <c r="H41" s="53">
        <v>0.01</v>
      </c>
      <c r="I41" s="53">
        <v>1.3000000000000001E-2</v>
      </c>
      <c r="J41" s="53">
        <v>7.0000000000000001E-3</v>
      </c>
      <c r="K41" s="53"/>
      <c r="M41" s="1"/>
      <c r="N41" s="1"/>
      <c r="O41" s="1"/>
      <c r="P41" s="1"/>
      <c r="Q41" s="1"/>
      <c r="R41" s="1"/>
      <c r="S41" s="1"/>
      <c r="T41" s="1"/>
      <c r="U41" s="1" t="s">
        <v>1681</v>
      </c>
      <c r="V41" s="1">
        <v>202451</v>
      </c>
    </row>
    <row r="42" spans="1:26" s="194" customFormat="1">
      <c r="A42" s="194" t="s">
        <v>1207</v>
      </c>
      <c r="B42" s="53"/>
      <c r="C42" s="53"/>
      <c r="D42" s="53"/>
      <c r="E42" s="53">
        <v>3.0000000000000001E-3</v>
      </c>
      <c r="F42" s="53"/>
      <c r="G42" s="53">
        <v>2E-3</v>
      </c>
      <c r="I42" s="53">
        <v>1E-3</v>
      </c>
      <c r="M42" s="1"/>
      <c r="N42" s="1"/>
      <c r="O42" s="1"/>
      <c r="P42" s="1"/>
      <c r="Q42" s="1"/>
      <c r="R42" s="1"/>
      <c r="S42" s="1"/>
      <c r="T42" s="1"/>
      <c r="U42" s="1"/>
      <c r="V42" s="1"/>
    </row>
    <row r="43" spans="1:26" s="665" customFormat="1">
      <c r="B43" s="665">
        <f t="shared" ref="B43:H43" si="7">SUM(B35:B42)</f>
        <v>1</v>
      </c>
      <c r="C43" s="665">
        <f t="shared" si="7"/>
        <v>1</v>
      </c>
      <c r="D43" s="665">
        <f t="shared" si="7"/>
        <v>1.0009999999999999</v>
      </c>
      <c r="E43" s="665">
        <f t="shared" si="7"/>
        <v>1.0001666666666666</v>
      </c>
      <c r="F43" s="665">
        <f t="shared" si="7"/>
        <v>1.0013333333333332</v>
      </c>
      <c r="G43" s="665">
        <f t="shared" si="7"/>
        <v>1.0070000000000001</v>
      </c>
      <c r="H43" s="665">
        <f t="shared" si="7"/>
        <v>0.99950000000000006</v>
      </c>
      <c r="I43" s="665">
        <f>SUM(I35:I42)</f>
        <v>1</v>
      </c>
      <c r="J43" s="665">
        <f>SUM(J35:J42)</f>
        <v>1.0016666666666667</v>
      </c>
      <c r="M43" s="1"/>
      <c r="N43" s="1"/>
      <c r="O43" s="1"/>
      <c r="P43" s="1"/>
      <c r="Q43" s="1"/>
      <c r="R43" s="1"/>
      <c r="S43" s="1"/>
      <c r="T43" s="1"/>
      <c r="U43" s="1"/>
      <c r="V43" s="1"/>
    </row>
    <row r="44" spans="1:26">
      <c r="M44" s="1"/>
      <c r="N44" s="1"/>
      <c r="O44" s="1"/>
      <c r="P44" s="1"/>
      <c r="Q44" s="1"/>
      <c r="R44" s="1"/>
      <c r="S44" s="1"/>
      <c r="T44" s="1"/>
      <c r="U44" s="1"/>
      <c r="V44" s="1"/>
      <c r="X44" s="909"/>
      <c r="Y44" s="909" t="s">
        <v>1792</v>
      </c>
    </row>
    <row r="45" spans="1:26">
      <c r="A45" s="194" t="s">
        <v>1205</v>
      </c>
      <c r="B45" s="1">
        <f>(B36/(1-B$35))*(B$31+B$32)</f>
        <v>181.2</v>
      </c>
      <c r="C45" s="1">
        <f t="shared" ref="C45:J45" si="8">(C36/(1-C$35))*(C$31+C$32)</f>
        <v>127.19999999999999</v>
      </c>
      <c r="D45" s="1">
        <f t="shared" si="8"/>
        <v>199.20000000000002</v>
      </c>
      <c r="E45" s="1">
        <f t="shared" si="8"/>
        <v>129.60000000000005</v>
      </c>
      <c r="F45" s="1">
        <f t="shared" si="8"/>
        <v>124.79999999999994</v>
      </c>
      <c r="G45" s="1">
        <f t="shared" si="8"/>
        <v>163.02788844621514</v>
      </c>
      <c r="H45" s="1">
        <f t="shared" si="8"/>
        <v>242.4</v>
      </c>
      <c r="I45" s="1">
        <f t="shared" si="8"/>
        <v>217.20000000000005</v>
      </c>
      <c r="J45" s="1">
        <f t="shared" si="8"/>
        <v>145.20000000000002</v>
      </c>
      <c r="L45" s="194" t="s">
        <v>1205</v>
      </c>
      <c r="M45" s="1">
        <f>B45/1000*B$23*$B$11</f>
        <v>9241.5370320000002</v>
      </c>
      <c r="N45" s="1">
        <f t="shared" ref="N45:U45" si="9">C45/1000*C$23*$B$11</f>
        <v>10812.394319999999</v>
      </c>
      <c r="O45" s="1">
        <f t="shared" si="9"/>
        <v>8466.3087600000017</v>
      </c>
      <c r="P45" s="1">
        <f t="shared" si="9"/>
        <v>11016.401760000006</v>
      </c>
      <c r="Q45" s="1">
        <f t="shared" si="9"/>
        <v>10608.386879999995</v>
      </c>
      <c r="R45" s="1">
        <f t="shared" si="9"/>
        <v>24944.176627888446</v>
      </c>
      <c r="S45" s="1">
        <f t="shared" si="9"/>
        <v>6181.425432</v>
      </c>
      <c r="T45" s="1">
        <f t="shared" si="9"/>
        <v>35079.079308000008</v>
      </c>
      <c r="U45" s="1">
        <f t="shared" si="9"/>
        <v>23450.655228000003</v>
      </c>
      <c r="V45" s="1">
        <f t="shared" ref="V45:V51" si="10">SUM(M45:U45)</f>
        <v>139800.36534788844</v>
      </c>
      <c r="X45" s="909" t="s">
        <v>1205</v>
      </c>
      <c r="Y45" s="910">
        <f>V45/0.85</f>
        <v>164471.01805633935</v>
      </c>
      <c r="Z45" s="53">
        <f>Y45/$Y$52</f>
        <v>0.42761706714253983</v>
      </c>
    </row>
    <row r="46" spans="1:26">
      <c r="A46" s="194" t="s">
        <v>1645</v>
      </c>
      <c r="B46" s="1">
        <f t="shared" ref="B46:J46" si="11">(B37/(1-B$35))*(B$31+B$32)</f>
        <v>138.00000000000003</v>
      </c>
      <c r="C46" s="1">
        <f t="shared" si="11"/>
        <v>222</v>
      </c>
      <c r="D46" s="1">
        <f t="shared" si="11"/>
        <v>210</v>
      </c>
      <c r="E46" s="1">
        <f t="shared" si="11"/>
        <v>75.600000000000023</v>
      </c>
      <c r="F46" s="1">
        <f t="shared" si="11"/>
        <v>33.599999999999987</v>
      </c>
      <c r="G46" s="1">
        <f t="shared" si="11"/>
        <v>86.454183266932276</v>
      </c>
      <c r="H46" s="1">
        <f t="shared" si="11"/>
        <v>278.40000000000003</v>
      </c>
      <c r="I46" s="1">
        <f t="shared" si="11"/>
        <v>136.79999999999998</v>
      </c>
      <c r="J46" s="1">
        <f t="shared" si="11"/>
        <v>258.00000000000006</v>
      </c>
      <c r="L46" s="194" t="s">
        <v>1645</v>
      </c>
      <c r="M46" s="1">
        <f t="shared" ref="M46:M51" si="12">B46/1000*B$23*$B$11</f>
        <v>7038.2566800000022</v>
      </c>
      <c r="N46" s="1">
        <f t="shared" ref="N46:N51" si="13">C46/1000*C$23*$B$11</f>
        <v>18870.688200000001</v>
      </c>
      <c r="O46" s="1">
        <f t="shared" ref="O46:O51" si="14">D46/1000*D$23*$B$11</f>
        <v>8925.3255000000008</v>
      </c>
      <c r="P46" s="1">
        <f t="shared" ref="P46:P51" si="15">E46/1000*E$23*$B$11</f>
        <v>6426.2343600000031</v>
      </c>
      <c r="Q46" s="1">
        <f t="shared" ref="Q46:Q51" si="16">F46/1000*F$23*$B$11</f>
        <v>2856.1041599999985</v>
      </c>
      <c r="R46" s="1">
        <f t="shared" ref="R46:R51" si="17">G46/1000*G$23*$B$11</f>
        <v>13227.972454183267</v>
      </c>
      <c r="S46" s="1">
        <f t="shared" ref="S46:S51" si="18">H46/1000*H$23*$B$11</f>
        <v>7099.4589120000001</v>
      </c>
      <c r="T46" s="1">
        <f t="shared" ref="T46:T51" si="19">I46/1000*I$23*$B$11</f>
        <v>22094.005751999994</v>
      </c>
      <c r="U46" s="1">
        <f t="shared" ref="U46:U51" si="20">J46/1000*J$23*$B$11</f>
        <v>41668.519620000014</v>
      </c>
      <c r="V46" s="1">
        <f t="shared" si="10"/>
        <v>128206.56563818327</v>
      </c>
      <c r="X46" s="909" t="s">
        <v>1645</v>
      </c>
      <c r="Y46" s="910">
        <f t="shared" ref="Y46:Y51" si="21">V46/0.85</f>
        <v>150831.25369198032</v>
      </c>
      <c r="Z46" s="53">
        <f t="shared" ref="Z46:Z52" si="22">Y46/$Y$52</f>
        <v>0.39215430839677351</v>
      </c>
    </row>
    <row r="47" spans="1:26">
      <c r="A47" s="194" t="s">
        <v>1665</v>
      </c>
      <c r="B47" s="1">
        <f t="shared" ref="B47:J47" si="23">(B38/(1-B$35))*(B$31+B$32)</f>
        <v>99.600000000000009</v>
      </c>
      <c r="C47" s="1">
        <f t="shared" si="23"/>
        <v>66</v>
      </c>
      <c r="D47" s="1">
        <f t="shared" si="23"/>
        <v>33.6</v>
      </c>
      <c r="E47" s="1">
        <f t="shared" si="23"/>
        <v>1.2000000000000002</v>
      </c>
      <c r="F47" s="1">
        <f t="shared" si="23"/>
        <v>1.1999999999999995</v>
      </c>
      <c r="G47" s="1">
        <f t="shared" si="23"/>
        <v>34.581673306772906</v>
      </c>
      <c r="H47" s="1">
        <f t="shared" si="23"/>
        <v>13.200000000000003</v>
      </c>
      <c r="I47" s="1">
        <f t="shared" si="23"/>
        <v>32.400000000000006</v>
      </c>
      <c r="J47" s="1">
        <f t="shared" si="23"/>
        <v>8.4000000000000021</v>
      </c>
      <c r="L47" s="194" t="s">
        <v>1727</v>
      </c>
      <c r="M47" s="1">
        <f t="shared" si="12"/>
        <v>5079.7852560000001</v>
      </c>
      <c r="N47" s="1">
        <f t="shared" si="13"/>
        <v>5610.2046000000009</v>
      </c>
      <c r="O47" s="1">
        <f t="shared" si="14"/>
        <v>1428.0520800000002</v>
      </c>
      <c r="P47" s="1">
        <f t="shared" si="15"/>
        <v>102.00372000000002</v>
      </c>
      <c r="Q47" s="1">
        <f t="shared" si="16"/>
        <v>102.00371999999996</v>
      </c>
      <c r="R47" s="1">
        <f t="shared" si="17"/>
        <v>5291.1889816733064</v>
      </c>
      <c r="S47" s="1">
        <f t="shared" si="18"/>
        <v>336.61227600000007</v>
      </c>
      <c r="T47" s="1">
        <f t="shared" si="19"/>
        <v>5232.790836000001</v>
      </c>
      <c r="U47" s="1">
        <f t="shared" si="20"/>
        <v>1356.6494760000005</v>
      </c>
      <c r="V47" s="1">
        <f t="shared" si="10"/>
        <v>24539.29094567331</v>
      </c>
      <c r="X47" s="909" t="s">
        <v>1727</v>
      </c>
      <c r="Y47" s="910">
        <f t="shared" si="21"/>
        <v>28869.754053733308</v>
      </c>
      <c r="Z47" s="53">
        <f t="shared" si="22"/>
        <v>7.5060030049519444E-2</v>
      </c>
    </row>
    <row r="48" spans="1:26">
      <c r="A48" s="194" t="s">
        <v>1666</v>
      </c>
      <c r="B48" s="1">
        <f t="shared" ref="B48:J48" si="24">(B39/(1-B$35))*(B$31+B$32)</f>
        <v>18</v>
      </c>
      <c r="C48" s="1">
        <f t="shared" si="24"/>
        <v>30.000000000000004</v>
      </c>
      <c r="D48" s="1">
        <f t="shared" si="24"/>
        <v>14.399999999999999</v>
      </c>
      <c r="E48" s="1">
        <f t="shared" si="24"/>
        <v>0</v>
      </c>
      <c r="F48" s="1">
        <f t="shared" si="24"/>
        <v>3.5999999999999988</v>
      </c>
      <c r="G48" s="1">
        <f t="shared" si="24"/>
        <v>13.585657370517927</v>
      </c>
      <c r="H48" s="1">
        <f t="shared" si="24"/>
        <v>37.200000000000003</v>
      </c>
      <c r="I48" s="1">
        <f t="shared" si="24"/>
        <v>34.799999999999997</v>
      </c>
      <c r="J48" s="1">
        <f t="shared" si="24"/>
        <v>30.000000000000007</v>
      </c>
      <c r="L48" s="194" t="s">
        <v>1666</v>
      </c>
      <c r="M48" s="1">
        <f t="shared" si="12"/>
        <v>918.03347999999983</v>
      </c>
      <c r="N48" s="1">
        <f t="shared" si="13"/>
        <v>2550.0930000000003</v>
      </c>
      <c r="O48" s="1">
        <f t="shared" si="14"/>
        <v>612.02231999999992</v>
      </c>
      <c r="P48" s="1">
        <f t="shared" si="15"/>
        <v>0</v>
      </c>
      <c r="Q48" s="1">
        <f t="shared" si="16"/>
        <v>306.0111599999999</v>
      </c>
      <c r="R48" s="1">
        <f t="shared" si="17"/>
        <v>2078.6813856573704</v>
      </c>
      <c r="S48" s="1">
        <f t="shared" si="18"/>
        <v>948.63459599999999</v>
      </c>
      <c r="T48" s="1">
        <f t="shared" si="19"/>
        <v>5620.4049720000003</v>
      </c>
      <c r="U48" s="1">
        <f t="shared" si="20"/>
        <v>4845.1767000000009</v>
      </c>
      <c r="V48" s="1">
        <f t="shared" si="10"/>
        <v>17879.057613657373</v>
      </c>
      <c r="X48" s="909" t="s">
        <v>1666</v>
      </c>
      <c r="Y48" s="910">
        <f t="shared" si="21"/>
        <v>21034.185427832203</v>
      </c>
      <c r="Z48" s="53">
        <f t="shared" si="22"/>
        <v>5.4687912731839927E-2</v>
      </c>
    </row>
    <row r="49" spans="1:26">
      <c r="A49" s="194" t="s">
        <v>1484</v>
      </c>
      <c r="B49" s="1">
        <f t="shared" ref="B49:J49" si="25">(B40/(1-B$35))*(B$31+B$32)</f>
        <v>6</v>
      </c>
      <c r="C49" s="1">
        <f t="shared" si="25"/>
        <v>10.799999999999999</v>
      </c>
      <c r="D49" s="1">
        <f t="shared" si="25"/>
        <v>6</v>
      </c>
      <c r="E49" s="1">
        <f t="shared" si="25"/>
        <v>6.0000000000000009</v>
      </c>
      <c r="F49" s="1">
        <f t="shared" si="25"/>
        <v>3.5999999999999988</v>
      </c>
      <c r="G49" s="1">
        <f t="shared" si="25"/>
        <v>8.6454183266932265</v>
      </c>
      <c r="H49" s="1">
        <f t="shared" si="25"/>
        <v>19.200000000000003</v>
      </c>
      <c r="I49" s="1">
        <f t="shared" si="25"/>
        <v>12</v>
      </c>
      <c r="J49" s="1">
        <f t="shared" si="25"/>
        <v>6.0000000000000009</v>
      </c>
      <c r="L49" s="194" t="s">
        <v>1484</v>
      </c>
      <c r="M49" s="1">
        <f t="shared" si="12"/>
        <v>306.01115999999996</v>
      </c>
      <c r="N49" s="1">
        <f t="shared" si="13"/>
        <v>918.03348000000005</v>
      </c>
      <c r="O49" s="1">
        <f t="shared" si="14"/>
        <v>255.00930000000002</v>
      </c>
      <c r="P49" s="1">
        <f t="shared" si="15"/>
        <v>510.01860000000016</v>
      </c>
      <c r="Q49" s="1">
        <f t="shared" si="16"/>
        <v>306.0111599999999</v>
      </c>
      <c r="R49" s="1">
        <f t="shared" si="17"/>
        <v>1322.7972454183266</v>
      </c>
      <c r="S49" s="1">
        <f t="shared" si="18"/>
        <v>489.61785600000002</v>
      </c>
      <c r="T49" s="1">
        <f t="shared" si="19"/>
        <v>1938.0706799999998</v>
      </c>
      <c r="U49" s="1">
        <f t="shared" si="20"/>
        <v>969.03534000000013</v>
      </c>
      <c r="V49" s="1">
        <f t="shared" si="10"/>
        <v>7014.6048214183265</v>
      </c>
      <c r="X49" s="909" t="s">
        <v>1484</v>
      </c>
      <c r="Y49" s="910">
        <f t="shared" si="21"/>
        <v>8252.4762604921489</v>
      </c>
      <c r="Z49" s="53">
        <f t="shared" si="22"/>
        <v>2.1456057954029731E-2</v>
      </c>
    </row>
    <row r="50" spans="1:26">
      <c r="A50" s="194" t="s">
        <v>1667</v>
      </c>
      <c r="B50" s="1">
        <f t="shared" ref="B50:J50" si="26">(B41/(1-B$35))*(B$31+B$32)</f>
        <v>7.2</v>
      </c>
      <c r="C50" s="1">
        <f t="shared" si="26"/>
        <v>12</v>
      </c>
      <c r="D50" s="1">
        <f t="shared" si="26"/>
        <v>12</v>
      </c>
      <c r="E50" s="1">
        <f t="shared" si="26"/>
        <v>7.200000000000002</v>
      </c>
      <c r="F50" s="1">
        <f t="shared" si="26"/>
        <v>4.799999999999998</v>
      </c>
      <c r="G50" s="1">
        <f t="shared" si="26"/>
        <v>9.8804780876494025</v>
      </c>
      <c r="H50" s="1">
        <f t="shared" si="26"/>
        <v>12.000000000000002</v>
      </c>
      <c r="I50" s="1">
        <f t="shared" si="26"/>
        <v>15.600000000000003</v>
      </c>
      <c r="J50" s="1">
        <f t="shared" si="26"/>
        <v>8.4000000000000021</v>
      </c>
      <c r="L50" s="194" t="s">
        <v>1667</v>
      </c>
      <c r="M50" s="1">
        <f t="shared" si="12"/>
        <v>367.213392</v>
      </c>
      <c r="N50" s="1">
        <f t="shared" si="13"/>
        <v>1020.0372000000001</v>
      </c>
      <c r="O50" s="1">
        <f t="shared" si="14"/>
        <v>510.01860000000005</v>
      </c>
      <c r="P50" s="1">
        <f t="shared" si="15"/>
        <v>612.02232000000015</v>
      </c>
      <c r="Q50" s="1">
        <f t="shared" si="16"/>
        <v>408.01487999999983</v>
      </c>
      <c r="R50" s="1">
        <f t="shared" si="17"/>
        <v>1511.7682804780877</v>
      </c>
      <c r="S50" s="1">
        <f t="shared" si="18"/>
        <v>306.01116000000002</v>
      </c>
      <c r="T50" s="1">
        <f t="shared" si="19"/>
        <v>2519.4918840000005</v>
      </c>
      <c r="U50" s="1">
        <f t="shared" si="20"/>
        <v>1356.6494760000005</v>
      </c>
      <c r="V50" s="1">
        <f t="shared" si="10"/>
        <v>8611.2271924780889</v>
      </c>
      <c r="X50" s="909" t="s">
        <v>1667</v>
      </c>
      <c r="Y50" s="910">
        <f t="shared" si="21"/>
        <v>10130.855520562458</v>
      </c>
      <c r="Z50" s="53">
        <f t="shared" si="22"/>
        <v>2.6339757463310416E-2</v>
      </c>
    </row>
    <row r="51" spans="1:26">
      <c r="A51" s="194" t="s">
        <v>1207</v>
      </c>
      <c r="B51" s="1">
        <f t="shared" ref="B51:J51" si="27">(B42/(1-B$35))*(B$31+B$32)</f>
        <v>0</v>
      </c>
      <c r="C51" s="1">
        <f t="shared" si="27"/>
        <v>0</v>
      </c>
      <c r="D51" s="1">
        <f t="shared" si="27"/>
        <v>0</v>
      </c>
      <c r="E51" s="1">
        <f t="shared" si="27"/>
        <v>3.600000000000001</v>
      </c>
      <c r="F51" s="1">
        <f t="shared" si="27"/>
        <v>0</v>
      </c>
      <c r="G51" s="1">
        <f t="shared" si="27"/>
        <v>2.4701195219123506</v>
      </c>
      <c r="H51" s="1">
        <f t="shared" si="27"/>
        <v>0</v>
      </c>
      <c r="I51" s="1">
        <f t="shared" si="27"/>
        <v>1.2</v>
      </c>
      <c r="J51" s="1">
        <f t="shared" si="27"/>
        <v>0</v>
      </c>
      <c r="L51" s="194" t="s">
        <v>1207</v>
      </c>
      <c r="M51" s="1">
        <f t="shared" si="12"/>
        <v>0</v>
      </c>
      <c r="N51" s="1">
        <f t="shared" si="13"/>
        <v>0</v>
      </c>
      <c r="O51" s="1">
        <f t="shared" si="14"/>
        <v>0</v>
      </c>
      <c r="P51" s="1">
        <f t="shared" si="15"/>
        <v>306.01116000000007</v>
      </c>
      <c r="Q51" s="1">
        <f t="shared" si="16"/>
        <v>0</v>
      </c>
      <c r="R51" s="1">
        <f t="shared" si="17"/>
        <v>377.94207011952193</v>
      </c>
      <c r="S51" s="1">
        <f t="shared" si="18"/>
        <v>0</v>
      </c>
      <c r="T51" s="1">
        <f t="shared" si="19"/>
        <v>193.80706799999999</v>
      </c>
      <c r="U51" s="1">
        <f t="shared" si="20"/>
        <v>0</v>
      </c>
      <c r="V51" s="1">
        <f t="shared" si="10"/>
        <v>877.76029811952196</v>
      </c>
      <c r="X51" s="909" t="s">
        <v>1207</v>
      </c>
      <c r="Y51" s="910">
        <f t="shared" si="21"/>
        <v>1032.6591742582611</v>
      </c>
      <c r="Z51" s="53">
        <f t="shared" si="22"/>
        <v>2.684866261987209E-3</v>
      </c>
    </row>
    <row r="52" spans="1:26">
      <c r="M52" s="1"/>
      <c r="N52" s="1"/>
      <c r="O52" s="1"/>
      <c r="P52" s="1"/>
      <c r="Q52" s="1"/>
      <c r="R52" s="1"/>
      <c r="S52" s="1"/>
      <c r="T52" s="1"/>
      <c r="U52" s="1"/>
      <c r="V52" s="1">
        <f>SUM(V45:V51)</f>
        <v>326928.87185741833</v>
      </c>
      <c r="W52" s="1">
        <f>V52*C13</f>
        <v>19543.095211458167</v>
      </c>
      <c r="X52" s="909"/>
      <c r="Y52" s="910">
        <f>SUM(Y45:Y51)</f>
        <v>384622.20218519802</v>
      </c>
      <c r="Z52" s="53">
        <f t="shared" si="22"/>
        <v>1</v>
      </c>
    </row>
    <row r="53" spans="1:26">
      <c r="X53" s="909"/>
      <c r="Y53" s="909"/>
    </row>
    <row r="54" spans="1:26">
      <c r="Q54" s="194"/>
      <c r="R54" s="1"/>
      <c r="V54" s="1">
        <f>V52+V31</f>
        <v>1021871.7159074183</v>
      </c>
    </row>
    <row r="55" spans="1:26">
      <c r="Q55" s="194"/>
      <c r="R55" s="1"/>
      <c r="U55">
        <f>V52/B11</f>
        <v>0.38460817529880481</v>
      </c>
      <c r="V55">
        <f>V54/B11*1000</f>
        <v>1202.1581752988047</v>
      </c>
    </row>
    <row r="56" spans="1:26">
      <c r="Q56" s="194"/>
      <c r="R56" s="1"/>
      <c r="V56">
        <f>V52/V54</f>
        <v>0.31993142267090413</v>
      </c>
      <c r="X56">
        <f>V52/0.85</f>
        <v>384622.20218519802</v>
      </c>
    </row>
    <row r="57" spans="1:26">
      <c r="Q57" s="194"/>
      <c r="R57" s="1"/>
    </row>
    <row r="58" spans="1:26">
      <c r="K58" s="884"/>
      <c r="Q58" s="194"/>
      <c r="R58" s="1"/>
    </row>
    <row r="59" spans="1:26">
      <c r="K59" s="884"/>
      <c r="Q59" s="194"/>
      <c r="R59" s="1"/>
    </row>
    <row r="60" spans="1:26">
      <c r="K60" s="884"/>
      <c r="Q60" s="194"/>
      <c r="R60" s="1"/>
    </row>
  </sheetData>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30</vt:i4>
      </vt:variant>
    </vt:vector>
  </HeadingPairs>
  <TitlesOfParts>
    <vt:vector size="30" baseType="lpstr">
      <vt:lpstr>Schéma général flux</vt:lpstr>
      <vt:lpstr>Légende</vt:lpstr>
      <vt:lpstr>Ratios</vt:lpstr>
      <vt:lpstr>MPs</vt:lpstr>
      <vt:lpstr>Blé tendre</vt:lpstr>
      <vt:lpstr>Maïs</vt:lpstr>
      <vt:lpstr>Orge</vt:lpstr>
      <vt:lpstr>Blé dur</vt:lpstr>
      <vt:lpstr>Triticale</vt:lpstr>
      <vt:lpstr>Avoine</vt:lpstr>
      <vt:lpstr>Seigle</vt:lpstr>
      <vt:lpstr>Sorgho</vt:lpstr>
      <vt:lpstr>Colza</vt:lpstr>
      <vt:lpstr>Tournesol</vt:lpstr>
      <vt:lpstr>Soja</vt:lpstr>
      <vt:lpstr>Lin</vt:lpstr>
      <vt:lpstr>Féverole</vt:lpstr>
      <vt:lpstr>Pois</vt:lpstr>
      <vt:lpstr>Lupin</vt:lpstr>
      <vt:lpstr>Luzerne</vt:lpstr>
      <vt:lpstr>Betterave</vt:lpstr>
      <vt:lpstr>Fourr</vt:lpstr>
      <vt:lpstr>MPanmx</vt:lpstr>
      <vt:lpstr>Lait</vt:lpstr>
      <vt:lpstr>Bio</vt:lpstr>
      <vt:lpstr>OGM</vt:lpstr>
      <vt:lpstr>Pdt</vt:lpstr>
      <vt:lpstr>Ovins</vt:lpstr>
      <vt:lpstr>Bovins</vt:lpstr>
      <vt:lpstr>Caprin</vt:lpstr>
    </vt:vector>
  </TitlesOfParts>
  <Company>INRA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Cecile Cordier</dc:creator>
  <cp:lastModifiedBy>Emmanuel Krieger</cp:lastModifiedBy>
  <cp:lastPrinted>2018-09-29T09:07:20Z</cp:lastPrinted>
  <dcterms:created xsi:type="dcterms:W3CDTF">2018-02-05T15:11:19Z</dcterms:created>
  <dcterms:modified xsi:type="dcterms:W3CDTF">2022-04-27T14:00:35Z</dcterms:modified>
</cp:coreProperties>
</file>